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k_itoh.HAGISOL\Desktop\D2020-0922\テストフォルダ\25年07年\250702\ibc_form_account\"/>
    </mc:Choice>
  </mc:AlternateContent>
  <bookViews>
    <workbookView xWindow="-480" yWindow="-20" windowWidth="18390" windowHeight="7850"/>
  </bookViews>
  <sheets>
    <sheet name="申込書" sheetId="2" r:id="rId1"/>
    <sheet name="記入例 申込書" sheetId="5" r:id="rId2"/>
  </sheets>
  <definedNames>
    <definedName name="_xlnm.Print_Area" localSheetId="1">'記入例 申込書'!$A$1:$M$53</definedName>
    <definedName name="_xlnm.Print_Area" localSheetId="0">申込書!$A$1:$M$53</definedName>
  </definedNames>
  <calcPr calcId="162913"/>
</workbook>
</file>

<file path=xl/calcChain.xml><?xml version="1.0" encoding="utf-8"?>
<calcChain xmlns="http://schemas.openxmlformats.org/spreadsheetml/2006/main">
  <c r="G35" i="2" l="1"/>
  <c r="O44" i="5"/>
  <c r="N44" i="5"/>
  <c r="O43" i="5"/>
  <c r="N43" i="5"/>
  <c r="O42" i="5"/>
  <c r="N42" i="5"/>
  <c r="O41" i="5"/>
  <c r="N41" i="5"/>
  <c r="O40" i="5"/>
  <c r="N40" i="5"/>
  <c r="O39" i="5"/>
  <c r="N39" i="5"/>
  <c r="O38" i="5"/>
  <c r="N38" i="5"/>
  <c r="O37" i="5"/>
  <c r="N37" i="5"/>
  <c r="O36" i="5"/>
  <c r="N36" i="5"/>
  <c r="G36" i="5"/>
  <c r="O35" i="5"/>
  <c r="Q35" i="5" s="1"/>
  <c r="N35" i="5"/>
  <c r="G35" i="5"/>
  <c r="J24" i="5"/>
  <c r="J22" i="5"/>
  <c r="J22" i="2"/>
  <c r="J24" i="2"/>
  <c r="N43" i="2"/>
  <c r="G36" i="2"/>
  <c r="O44" i="2"/>
  <c r="O43" i="2"/>
  <c r="O42" i="2"/>
  <c r="O41" i="2"/>
  <c r="O40" i="2"/>
  <c r="O35" i="2"/>
  <c r="O36" i="2"/>
  <c r="O37" i="2"/>
  <c r="O38" i="2"/>
  <c r="O39" i="2"/>
  <c r="N44" i="2"/>
  <c r="N42" i="2"/>
  <c r="N41" i="2"/>
  <c r="N40" i="2"/>
  <c r="N39" i="2"/>
  <c r="N35" i="2"/>
  <c r="N37" i="2"/>
  <c r="N36" i="2"/>
  <c r="Q36" i="5" l="1"/>
  <c r="S36" i="5" s="1"/>
  <c r="Q44" i="5"/>
  <c r="S44" i="5" s="1"/>
  <c r="S35" i="5"/>
  <c r="P38" i="5"/>
  <c r="R38" i="5" s="1"/>
  <c r="P44" i="5"/>
  <c r="R44" i="5" s="1"/>
  <c r="P40" i="5"/>
  <c r="R40" i="5" s="1"/>
  <c r="P36" i="5"/>
  <c r="R36" i="5" s="1"/>
  <c r="P37" i="5"/>
  <c r="R37" i="5" s="1"/>
  <c r="P41" i="5"/>
  <c r="R41" i="5" s="1"/>
  <c r="P42" i="5"/>
  <c r="R42" i="5" s="1"/>
  <c r="P43" i="5"/>
  <c r="R43" i="5" s="1"/>
  <c r="P35" i="5"/>
  <c r="Q37" i="5"/>
  <c r="S37" i="5" s="1"/>
  <c r="Q39" i="5"/>
  <c r="S39" i="5" s="1"/>
  <c r="Q41" i="5"/>
  <c r="S41" i="5" s="1"/>
  <c r="Q42" i="5"/>
  <c r="S42" i="5" s="1"/>
  <c r="Q43" i="5"/>
  <c r="S43" i="5" s="1"/>
  <c r="P39" i="5"/>
  <c r="R39" i="5" s="1"/>
  <c r="Q38" i="5"/>
  <c r="S38" i="5" s="1"/>
  <c r="Q40" i="5"/>
  <c r="S40" i="5" s="1"/>
  <c r="Q44" i="2"/>
  <c r="S44" i="2" s="1"/>
  <c r="Q43" i="2"/>
  <c r="S43" i="2" s="1"/>
  <c r="Q38" i="2"/>
  <c r="S38" i="2" s="1"/>
  <c r="Q39" i="2"/>
  <c r="S39" i="2" s="1"/>
  <c r="Q42" i="2"/>
  <c r="S42" i="2" s="1"/>
  <c r="Q40" i="2"/>
  <c r="S40" i="2" s="1"/>
  <c r="Q36" i="2"/>
  <c r="S36" i="2" s="1"/>
  <c r="Q35" i="2"/>
  <c r="Q41" i="2"/>
  <c r="S41" i="2" s="1"/>
  <c r="Q37" i="2"/>
  <c r="S37" i="2" s="1"/>
  <c r="N38" i="2"/>
  <c r="P42" i="2" s="1"/>
  <c r="R42" i="2" s="1"/>
  <c r="Q34" i="5" l="1"/>
  <c r="D43" i="5" s="1"/>
  <c r="P34" i="5"/>
  <c r="D42" i="5" s="1"/>
  <c r="S34" i="5"/>
  <c r="G43" i="5" s="1"/>
  <c r="R35" i="5"/>
  <c r="R34" i="5" s="1"/>
  <c r="G42" i="5" s="1"/>
  <c r="S35" i="2"/>
  <c r="S34" i="2" s="1"/>
  <c r="G43" i="2" s="1"/>
  <c r="Q34" i="2"/>
  <c r="O47" i="2" s="1"/>
  <c r="P47" i="2" s="1"/>
  <c r="D43" i="2" s="1"/>
  <c r="P43" i="2"/>
  <c r="R43" i="2" s="1"/>
  <c r="P44" i="2"/>
  <c r="R44" i="2" s="1"/>
  <c r="P39" i="2"/>
  <c r="R39" i="2" s="1"/>
  <c r="P40" i="2"/>
  <c r="R40" i="2" s="1"/>
  <c r="P35" i="2"/>
  <c r="P36" i="2"/>
  <c r="R36" i="2" s="1"/>
  <c r="P37" i="2"/>
  <c r="R37" i="2" s="1"/>
  <c r="P38" i="2"/>
  <c r="R38" i="2" s="1"/>
  <c r="P41" i="2"/>
  <c r="R41" i="2" s="1"/>
  <c r="P34" i="2" l="1"/>
  <c r="O46" i="2" s="1"/>
  <c r="P46" i="2" s="1"/>
  <c r="D42" i="2" s="1"/>
  <c r="R35" i="2"/>
  <c r="R34" i="2" s="1"/>
  <c r="G42" i="2" s="1"/>
</calcChain>
</file>

<file path=xl/sharedStrings.xml><?xml version="1.0" encoding="utf-8"?>
<sst xmlns="http://schemas.openxmlformats.org/spreadsheetml/2006/main" count="144" uniqueCount="85">
  <si>
    <t>FA X：</t>
  </si>
  <si>
    <t>PCメール：</t>
  </si>
  <si>
    <t>年</t>
    <phoneticPr fontId="2"/>
  </si>
  <si>
    <t>月</t>
    <phoneticPr fontId="2"/>
  </si>
  <si>
    <t>　申込日：</t>
    <phoneticPr fontId="2"/>
  </si>
  <si>
    <t>　TEL：</t>
    <phoneticPr fontId="2"/>
  </si>
  <si>
    <t>本申込書によりご提供頂いたユーザー情報は、以下の目的において利用させて頂きます。
また、それらを実施する上で、弊社関係会社、外部協力会社に、ご提供頂いたユーザー情報を開示する場合があります。これらの場合、弊社は当該企業との間で機密保持契約書及び個人情報保護に関する
覚書を締結した上で、ご提供頂いたユーザー情報を提供させて頂きますので、ご了承頂けます様、お願い申し上げます。
　1   . ご購入頂いた弊社製品のサポートサービスの提供
　2   . ご購入頂いた弊社製品の契約更新案内
　3   . ご購入頂いた弊社製品を含む弊社製品のマーケティング活動、情報提供、開発を行う上での利用</t>
    <phoneticPr fontId="2"/>
  </si>
  <si>
    <t>上記アドレスにメールをお願いします。</t>
    <rPh sb="0" eb="2">
      <t>ジョウキ</t>
    </rPh>
    <rPh sb="12" eb="13">
      <t>ネガ</t>
    </rPh>
    <phoneticPr fontId="2"/>
  </si>
  <si>
    <t>メール：</t>
    <phoneticPr fontId="2"/>
  </si>
  <si>
    <t xml:space="preserve">管理者名： </t>
    <phoneticPr fontId="2"/>
  </si>
  <si>
    <t>⑤</t>
    <phoneticPr fontId="2"/>
  </si>
  <si>
    <t>⑦</t>
    <phoneticPr fontId="2"/>
  </si>
  <si>
    <t>⑨</t>
    <phoneticPr fontId="2"/>
  </si>
  <si>
    <t>　住所：</t>
    <phoneticPr fontId="2"/>
  </si>
  <si>
    <t>申し込み手順</t>
    <phoneticPr fontId="2"/>
  </si>
  <si>
    <t>申し込み記入欄</t>
    <rPh sb="0" eb="1">
      <t>モウ</t>
    </rPh>
    <rPh sb="2" eb="3">
      <t>コ</t>
    </rPh>
    <rPh sb="4" eb="6">
      <t>キニュウ</t>
    </rPh>
    <rPh sb="6" eb="7">
      <t>ラン</t>
    </rPh>
    <phoneticPr fontId="2"/>
  </si>
  <si>
    <t>ハギワラソリューションズ株式会社</t>
    <phoneticPr fontId="2"/>
  </si>
  <si>
    <t>certificate@hagisol.co.jp</t>
    <phoneticPr fontId="2"/>
  </si>
  <si>
    <t>052-223-xxxx</t>
    <phoneticPr fontId="2"/>
  </si>
  <si>
    <r>
      <rPr>
        <u/>
        <sz val="10"/>
        <color theme="10"/>
        <rFont val="ＭＳ Ｐゴシック"/>
        <family val="3"/>
        <charset val="128"/>
      </rPr>
      <t>記入例</t>
    </r>
    <r>
      <rPr>
        <u/>
        <sz val="10"/>
        <color theme="10"/>
        <rFont val="Times New Roman"/>
        <family val="1"/>
      </rPr>
      <t xml:space="preserve"> </t>
    </r>
    <r>
      <rPr>
        <u/>
        <sz val="10"/>
        <color theme="10"/>
        <rFont val="ＭＳ Ｐゴシック"/>
        <family val="3"/>
        <charset val="128"/>
      </rPr>
      <t>申込書</t>
    </r>
    <rPh sb="0" eb="2">
      <t>キニュウ</t>
    </rPh>
    <rPh sb="2" eb="3">
      <t>レイ</t>
    </rPh>
    <rPh sb="4" eb="7">
      <t>モウシコミショ</t>
    </rPh>
    <phoneticPr fontId="2"/>
  </si>
  <si>
    <t xml:space="preserve">  </t>
    <phoneticPr fontId="2"/>
  </si>
  <si>
    <r>
      <t>【1】  ご利用者様情報　</t>
    </r>
    <r>
      <rPr>
        <b/>
        <sz val="11"/>
        <color rgb="FFFF0000"/>
        <rFont val="ＭＳ Ｐゴシック"/>
        <family val="3"/>
        <charset val="128"/>
        <scheme val="minor"/>
      </rPr>
      <t/>
    </r>
    <phoneticPr fontId="2"/>
  </si>
  <si>
    <t>【2】 アカウント情報</t>
    <rPh sb="9" eb="11">
      <t>ジョウホウ</t>
    </rPh>
    <phoneticPr fontId="2"/>
  </si>
  <si>
    <t>ログインのユーザ名に使用するメールアドレス：</t>
    <rPh sb="8" eb="9">
      <t>メイ</t>
    </rPh>
    <rPh sb="10" eb="12">
      <t>シヨウ</t>
    </rPh>
    <phoneticPr fontId="2"/>
  </si>
  <si>
    <t>②</t>
    <phoneticPr fontId="2"/>
  </si>
  <si>
    <t>IPアドレス①</t>
    <phoneticPr fontId="2"/>
  </si>
  <si>
    <t>IPアドレス②</t>
    <phoneticPr fontId="2"/>
  </si>
  <si>
    <t>IPアドレス③</t>
    <phoneticPr fontId="2"/>
  </si>
  <si>
    <t>IPアドレス④</t>
    <phoneticPr fontId="2"/>
  </si>
  <si>
    <t>IPアドレス⑤</t>
    <phoneticPr fontId="2"/>
  </si>
  <si>
    <t>　会社名：</t>
    <phoneticPr fontId="2"/>
  </si>
  <si>
    <t>　TEL：</t>
    <phoneticPr fontId="2"/>
  </si>
  <si>
    <t>　住所：</t>
    <phoneticPr fontId="2"/>
  </si>
  <si>
    <t>年</t>
    <phoneticPr fontId="2"/>
  </si>
  <si>
    <t>月</t>
    <phoneticPr fontId="2"/>
  </si>
  <si>
    <t>日</t>
    <phoneticPr fontId="2"/>
  </si>
  <si>
    <t xml:space="preserve">管理者名： </t>
    <phoneticPr fontId="2"/>
  </si>
  <si>
    <t>INFO BANKER クラウド 新規アカウント 申込書</t>
    <rPh sb="17" eb="19">
      <t>シンキ</t>
    </rPh>
    <phoneticPr fontId="2"/>
  </si>
  <si>
    <t>①</t>
    <phoneticPr fontId="2"/>
  </si>
  <si>
    <t>③</t>
    <phoneticPr fontId="2"/>
  </si>
  <si>
    <t>④</t>
    <phoneticPr fontId="2"/>
  </si>
  <si>
    <t>⑤</t>
    <phoneticPr fontId="2"/>
  </si>
  <si>
    <t>⑥</t>
    <phoneticPr fontId="2"/>
  </si>
  <si>
    <t>⑦</t>
    <phoneticPr fontId="2"/>
  </si>
  <si>
    <t>⑧</t>
    <phoneticPr fontId="2"/>
  </si>
  <si>
    <t>⑨</t>
    <phoneticPr fontId="2"/>
  </si>
  <si>
    <t>⑩</t>
    <phoneticPr fontId="2"/>
  </si>
  <si>
    <r>
      <rPr>
        <b/>
        <sz val="11"/>
        <color theme="1"/>
        <rFont val="ＭＳ Ｐゴシック"/>
        <family val="3"/>
        <charset val="128"/>
        <scheme val="minor"/>
      </rPr>
      <t>アカウント作成番号 記入欄</t>
    </r>
    <r>
      <rPr>
        <sz val="9"/>
        <color theme="1"/>
        <rFont val="ＭＳ Ｐゴシック"/>
        <family val="3"/>
        <charset val="128"/>
        <scheme val="minor"/>
      </rPr>
      <t xml:space="preserve">
番号桁数：10桁　※先頭がIFC1A0の番号</t>
    </r>
    <rPh sb="5" eb="7">
      <t>サクセイ</t>
    </rPh>
    <rPh sb="7" eb="9">
      <t>バンゴウ</t>
    </rPh>
    <rPh sb="10" eb="13">
      <t>キニュウラン</t>
    </rPh>
    <rPh sb="14" eb="16">
      <t>バンゴウ</t>
    </rPh>
    <rPh sb="16" eb="18">
      <t>ケタスウ</t>
    </rPh>
    <rPh sb="21" eb="22">
      <t>ケタ</t>
    </rPh>
    <rPh sb="24" eb="26">
      <t>セントウ</t>
    </rPh>
    <rPh sb="34" eb="36">
      <t>バンゴウ</t>
    </rPh>
    <phoneticPr fontId="2"/>
  </si>
  <si>
    <r>
      <rPr>
        <b/>
        <sz val="11"/>
        <color theme="1"/>
        <rFont val="ＭＳ Ｐゴシック"/>
        <family val="3"/>
        <charset val="128"/>
        <scheme val="minor"/>
      </rPr>
      <t>年間サポート番号 記入欄</t>
    </r>
    <r>
      <rPr>
        <sz val="9"/>
        <color theme="1"/>
        <rFont val="ＭＳ Ｐゴシック"/>
        <family val="3"/>
        <charset val="128"/>
        <scheme val="minor"/>
      </rPr>
      <t xml:space="preserve">
番号桁数：10桁　※先頭がIFC1S0の番号</t>
    </r>
    <rPh sb="0" eb="2">
      <t>ネンカン</t>
    </rPh>
    <rPh sb="6" eb="8">
      <t>バンゴウ</t>
    </rPh>
    <phoneticPr fontId="2"/>
  </si>
  <si>
    <t>⑦</t>
    <phoneticPr fontId="2"/>
  </si>
  <si>
    <t>⑩</t>
    <phoneticPr fontId="2"/>
  </si>
  <si>
    <r>
      <rPr>
        <b/>
        <sz val="11"/>
        <color theme="1"/>
        <rFont val="ＭＳ Ｐゴシック"/>
        <family val="3"/>
        <charset val="128"/>
        <scheme val="minor"/>
      </rPr>
      <t>デバイスライセンス番号(SU)記入欄</t>
    </r>
    <r>
      <rPr>
        <sz val="11"/>
        <color theme="1"/>
        <rFont val="ＭＳ Ｐゴシック"/>
        <family val="3"/>
        <charset val="128"/>
        <scheme val="minor"/>
      </rPr>
      <t xml:space="preserve">
</t>
    </r>
    <r>
      <rPr>
        <sz val="9"/>
        <color theme="1"/>
        <rFont val="ＭＳ Ｐゴシック"/>
        <family val="3"/>
        <charset val="128"/>
        <scheme val="minor"/>
      </rPr>
      <t>番号桁数：10桁　
※先頭がIFC1LS、IFC2LS、IFC3LSの番号</t>
    </r>
    <rPh sb="9" eb="11">
      <t>バンゴウ</t>
    </rPh>
    <rPh sb="15" eb="18">
      <t>キニュウラン</t>
    </rPh>
    <phoneticPr fontId="2"/>
  </si>
  <si>
    <t>部署名：</t>
    <rPh sb="0" eb="2">
      <t>ブショ</t>
    </rPh>
    <rPh sb="2" eb="3">
      <t>メイ</t>
    </rPh>
    <phoneticPr fontId="2"/>
  </si>
  <si>
    <t>お客様が本サービスへログインされるPCのグローバルIPアドレス(最大5つ)
※指定されたIPアドレスからアクセス(ログイン)を許可します
※セキュリティUSB等の使用に対してはIPアドレスの制限は掛かりません。本サービスのWEBサイトのアクセスのみIPアドレス制限が掛けられます。</t>
    <rPh sb="1" eb="3">
      <t>キャクサマ</t>
    </rPh>
    <rPh sb="4" eb="5">
      <t>ホン</t>
    </rPh>
    <rPh sb="32" eb="34">
      <t>サイダイ</t>
    </rPh>
    <phoneticPr fontId="2"/>
  </si>
  <si>
    <t>INFO BANKERクラウド
新規アカウント申込書 送付先</t>
    <rPh sb="25" eb="26">
      <t>ショ</t>
    </rPh>
    <rPh sb="27" eb="29">
      <t>ソウフ</t>
    </rPh>
    <rPh sb="29" eb="30">
      <t>サキ</t>
    </rPh>
    <phoneticPr fontId="2"/>
  </si>
  <si>
    <t>※記入頂いたアカウント作成番号、年間サポート番号、デバイスライセンス番号を元に、本サービスで管理できる製品台数が表示されます。</t>
    <rPh sb="1" eb="3">
      <t>キニュウ</t>
    </rPh>
    <rPh sb="3" eb="4">
      <t>イタダ</t>
    </rPh>
    <rPh sb="11" eb="13">
      <t>サクセイ</t>
    </rPh>
    <rPh sb="13" eb="15">
      <t>バンゴウ</t>
    </rPh>
    <rPh sb="16" eb="18">
      <t>ネンカン</t>
    </rPh>
    <rPh sb="22" eb="24">
      <t>バンゴウ</t>
    </rPh>
    <rPh sb="34" eb="36">
      <t>バンゴウ</t>
    </rPh>
    <rPh sb="37" eb="38">
      <t>モト</t>
    </rPh>
    <rPh sb="40" eb="41">
      <t>ホン</t>
    </rPh>
    <rPh sb="46" eb="48">
      <t>カンリ</t>
    </rPh>
    <rPh sb="51" eb="53">
      <t>セイヒン</t>
    </rPh>
    <rPh sb="53" eb="55">
      <t>ダイスウ</t>
    </rPh>
    <rPh sb="56" eb="58">
      <t>ヒョウジ</t>
    </rPh>
    <phoneticPr fontId="2"/>
  </si>
  <si>
    <t>【3】  申し込み情報</t>
    <phoneticPr fontId="2"/>
  </si>
  <si>
    <t>ご購入されたINFO BANKERクラウド アカウント作成費、年間サポート費、デバイスライセンスに同封されている各種番号(紙)を記載してください。</t>
    <rPh sb="1" eb="3">
      <t>コウニュウ</t>
    </rPh>
    <rPh sb="27" eb="30">
      <t>サクセイヒ</t>
    </rPh>
    <rPh sb="31" eb="33">
      <t>ネンカン</t>
    </rPh>
    <rPh sb="37" eb="38">
      <t>ヒ</t>
    </rPh>
    <rPh sb="49" eb="51">
      <t>ドウフウ</t>
    </rPh>
    <rPh sb="56" eb="58">
      <t>カクシュ</t>
    </rPh>
    <rPh sb="58" eb="60">
      <t>バンゴウ</t>
    </rPh>
    <rPh sb="61" eb="62">
      <t>カミ</t>
    </rPh>
    <rPh sb="64" eb="66">
      <t>キサイ</t>
    </rPh>
    <phoneticPr fontId="2"/>
  </si>
  <si>
    <t>記入内容については、別シートの「記入例 申込書」を参考にしてください。</t>
    <rPh sb="0" eb="2">
      <t>キニュウ</t>
    </rPh>
    <rPh sb="2" eb="4">
      <t>ナイヨウ</t>
    </rPh>
    <rPh sb="10" eb="11">
      <t>ベツ</t>
    </rPh>
    <rPh sb="16" eb="18">
      <t>キニュウ</t>
    </rPh>
    <rPh sb="18" eb="19">
      <t>レイ</t>
    </rPh>
    <rPh sb="20" eb="23">
      <t>モウシコミショ</t>
    </rPh>
    <rPh sb="25" eb="27">
      <t>サンコウ</t>
    </rPh>
    <phoneticPr fontId="2"/>
  </si>
  <si>
    <t>　管理できるセキュリティUSB系　製品台数</t>
    <rPh sb="1" eb="3">
      <t>カンリ</t>
    </rPh>
    <rPh sb="15" eb="16">
      <t>ケイ</t>
    </rPh>
    <rPh sb="17" eb="19">
      <t>セイヒン</t>
    </rPh>
    <rPh sb="19" eb="21">
      <t>ダイスウ</t>
    </rPh>
    <phoneticPr fontId="2"/>
  </si>
  <si>
    <t>　管理できるワクチンUSB系　製品台数</t>
    <phoneticPr fontId="2"/>
  </si>
  <si>
    <r>
      <rPr>
        <b/>
        <sz val="11"/>
        <color theme="1"/>
        <rFont val="ＭＳ Ｐゴシック"/>
        <family val="3"/>
        <charset val="128"/>
        <scheme val="minor"/>
      </rPr>
      <t>デバイスライセンス番号(VU)記入欄</t>
    </r>
    <r>
      <rPr>
        <sz val="9"/>
        <color theme="1"/>
        <rFont val="ＭＳ Ｐゴシック"/>
        <family val="3"/>
        <charset val="128"/>
        <scheme val="minor"/>
      </rPr>
      <t xml:space="preserve">
番号桁数：10桁　
※先頭がIFC1LV、IFC2LV、IFC3LVの番号</t>
    </r>
    <phoneticPr fontId="2"/>
  </si>
  <si>
    <t>ハギワラシステムエンジニア株式会社</t>
    <phoneticPr fontId="2"/>
  </si>
  <si>
    <t>情報システム部</t>
    <rPh sb="0" eb="2">
      <t>ジョウホウ</t>
    </rPh>
    <rPh sb="6" eb="7">
      <t>ブ</t>
    </rPh>
    <phoneticPr fontId="2"/>
  </si>
  <si>
    <t>萩原　太郎</t>
    <phoneticPr fontId="2"/>
  </si>
  <si>
    <t>052-223-xxxx</t>
    <phoneticPr fontId="2"/>
  </si>
  <si>
    <t>hagiwara_taro@xxxxxx.co.jp</t>
    <phoneticPr fontId="2"/>
  </si>
  <si>
    <t>460-0003 愛知県名古屋市中区錦2-5-12</t>
    <phoneticPr fontId="2"/>
  </si>
  <si>
    <t>210.123.456.77x</t>
    <phoneticPr fontId="2"/>
  </si>
  <si>
    <t>210.123.456.78x</t>
    <phoneticPr fontId="2"/>
  </si>
  <si>
    <t>IFC1A01234</t>
    <phoneticPr fontId="2"/>
  </si>
  <si>
    <t>IFC1S01234</t>
    <phoneticPr fontId="2"/>
  </si>
  <si>
    <t>IFC1LS1111</t>
    <phoneticPr fontId="2"/>
  </si>
  <si>
    <t>IFC1LS2222</t>
    <phoneticPr fontId="2"/>
  </si>
  <si>
    <t>IFC2LS3333</t>
    <phoneticPr fontId="2"/>
  </si>
  <si>
    <t>IFC3LS4444</t>
    <phoneticPr fontId="2"/>
  </si>
  <si>
    <t>IFC1LV5555</t>
    <phoneticPr fontId="2"/>
  </si>
  <si>
    <t>※記入頂いたアカウント作成番号、年間サポート番号、デバイスライセンス番号を元に、本サービスで管理できる製品台数が自動的に表示されます。</t>
    <rPh sb="1" eb="3">
      <t>キニュウ</t>
    </rPh>
    <rPh sb="3" eb="4">
      <t>イタダ</t>
    </rPh>
    <rPh sb="11" eb="13">
      <t>サクセイ</t>
    </rPh>
    <rPh sb="13" eb="15">
      <t>バンゴウ</t>
    </rPh>
    <rPh sb="16" eb="18">
      <t>ネンカン</t>
    </rPh>
    <rPh sb="22" eb="24">
      <t>バンゴウ</t>
    </rPh>
    <rPh sb="34" eb="36">
      <t>バンゴウ</t>
    </rPh>
    <rPh sb="37" eb="38">
      <t>モト</t>
    </rPh>
    <rPh sb="40" eb="41">
      <t>ホン</t>
    </rPh>
    <rPh sb="46" eb="48">
      <t>カンリ</t>
    </rPh>
    <rPh sb="51" eb="53">
      <t>セイヒン</t>
    </rPh>
    <rPh sb="53" eb="55">
      <t>ダイスウ</t>
    </rPh>
    <rPh sb="56" eb="59">
      <t>ジドウテキ</t>
    </rPh>
    <rPh sb="60" eb="62">
      <t>ヒョウジ</t>
    </rPh>
    <phoneticPr fontId="2"/>
  </si>
  <si>
    <t>INFO BANKER クラウド 新規アカウント 申込書(記入例)</t>
    <rPh sb="17" eb="19">
      <t>シンキ</t>
    </rPh>
    <rPh sb="29" eb="32">
      <t>キニュウレイ</t>
    </rPh>
    <phoneticPr fontId="2"/>
  </si>
  <si>
    <t>評価版のアカウント/ログを引き継ぐ</t>
    <rPh sb="0" eb="3">
      <t>ヒョウカバン</t>
    </rPh>
    <rPh sb="13" eb="14">
      <t>ヒ</t>
    </rPh>
    <rPh sb="15" eb="16">
      <t>ツ</t>
    </rPh>
    <phoneticPr fontId="2"/>
  </si>
  <si>
    <t>サービス開始年月</t>
    <rPh sb="4" eb="6">
      <t>カイシ</t>
    </rPh>
    <rPh sb="6" eb="7">
      <t>ネン</t>
    </rPh>
    <rPh sb="7" eb="8">
      <t>ツキ</t>
    </rPh>
    <phoneticPr fontId="2"/>
  </si>
  <si>
    <t>サービス開始年月(例：2025年8月)を記載してください。月の途中から開始はできません</t>
    <rPh sb="4" eb="6">
      <t>カイシ</t>
    </rPh>
    <rPh sb="6" eb="7">
      <t>ネン</t>
    </rPh>
    <rPh sb="7" eb="8">
      <t>ツキ</t>
    </rPh>
    <rPh sb="9" eb="10">
      <t>レイ</t>
    </rPh>
    <rPh sb="15" eb="16">
      <t>ネン</t>
    </rPh>
    <rPh sb="17" eb="18">
      <t>ガツ</t>
    </rPh>
    <rPh sb="20" eb="22">
      <t>キサイ</t>
    </rPh>
    <rPh sb="29" eb="30">
      <t>ツキ</t>
    </rPh>
    <rPh sb="31" eb="33">
      <t>トチュウ</t>
    </rPh>
    <rPh sb="35" eb="37">
      <t>カイシ</t>
    </rPh>
    <phoneticPr fontId="2"/>
  </si>
  <si>
    <t>サービス使用年数(年)</t>
    <rPh sb="4" eb="6">
      <t>シヨウ</t>
    </rPh>
    <rPh sb="6" eb="8">
      <t>ネンスウ</t>
    </rPh>
    <rPh sb="9" eb="10">
      <t>ネン</t>
    </rPh>
    <phoneticPr fontId="2"/>
  </si>
  <si>
    <t>サービス使用年数(年)</t>
    <phoneticPr fontId="2"/>
  </si>
  <si>
    <t>サービスを使用する年数(年)を記載してください。※契約後に延長は可能です</t>
    <rPh sb="5" eb="7">
      <t>シヨウ</t>
    </rPh>
    <rPh sb="9" eb="11">
      <t>ネンスウ</t>
    </rPh>
    <rPh sb="12" eb="13">
      <t>ネン</t>
    </rPh>
    <rPh sb="15" eb="17">
      <t>キサイ</t>
    </rPh>
    <rPh sb="25" eb="28">
      <t>ケイヤクゴ</t>
    </rPh>
    <rPh sb="29" eb="31">
      <t>エンチョウ</t>
    </rPh>
    <rPh sb="32" eb="34">
      <t>カノウ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</si>
</sst>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_ "/>
    <numFmt numFmtId="177" formatCode="yyyy&quot;年&quot;m&quot;月&quot;;@"/>
    <numFmt numFmtId="178" formatCode="0_);[Red]\(0\)"/>
  </numFmts>
  <fonts count="32" x14ac:knownFonts="1">
    <font>
      <sz val="10"/>
      <color rgb="FF000000"/>
      <name val="Times New Roman"/>
      <charset val="204"/>
    </font>
    <font>
      <u/>
      <sz val="10"/>
      <color theme="10"/>
      <name val="Times New Roman"/>
      <family val="1"/>
    </font>
    <font>
      <sz val="6"/>
      <name val="ＭＳ Ｐゴシック"/>
      <family val="3"/>
      <charset val="128"/>
    </font>
    <font>
      <b/>
      <sz val="20"/>
      <color theme="1"/>
      <name val="ＭＳ Ｐゴシック"/>
      <family val="3"/>
      <charset val="128"/>
      <scheme val="minor"/>
    </font>
    <font>
      <sz val="10"/>
      <color rgb="FF000000"/>
      <name val="ＭＳ Ｐゴシック"/>
      <family val="3"/>
      <charset val="128"/>
      <scheme val="minor"/>
    </font>
    <font>
      <sz val="14"/>
      <color theme="0"/>
      <name val="ＭＳ Ｐゴシック"/>
      <family val="3"/>
      <charset val="128"/>
      <scheme val="minor"/>
    </font>
    <font>
      <b/>
      <sz val="11"/>
      <color theme="1"/>
      <name val="ＭＳ Ｐゴシック"/>
      <family val="3"/>
      <charset val="128"/>
      <scheme val="minor"/>
    </font>
    <font>
      <b/>
      <sz val="10"/>
      <color rgb="FF000000"/>
      <name val="ＭＳ Ｐゴシック"/>
      <family val="3"/>
      <charset val="128"/>
      <scheme val="minor"/>
    </font>
    <font>
      <sz val="9"/>
      <color theme="1"/>
      <name val="ＭＳ Ｐゴシック"/>
      <family val="3"/>
      <charset val="128"/>
      <scheme val="minor"/>
    </font>
    <font>
      <b/>
      <sz val="9"/>
      <color theme="1"/>
      <name val="ＭＳ Ｐゴシック"/>
      <family val="3"/>
      <charset val="128"/>
      <scheme val="minor"/>
    </font>
    <font>
      <sz val="8"/>
      <name val="ＭＳ Ｐゴシック"/>
      <family val="3"/>
      <charset val="128"/>
      <scheme val="minor"/>
    </font>
    <font>
      <sz val="11"/>
      <color rgb="FFFF0000"/>
      <name val="ＭＳ Ｐゴシック"/>
      <family val="3"/>
      <charset val="128"/>
      <scheme val="minor"/>
    </font>
    <font>
      <sz val="10"/>
      <color theme="1"/>
      <name val="ＭＳ Ｐゴシック"/>
      <family val="3"/>
      <charset val="128"/>
      <scheme val="minor"/>
    </font>
    <font>
      <b/>
      <sz val="10"/>
      <color theme="1"/>
      <name val="ＭＳ Ｐゴシック"/>
      <family val="3"/>
      <charset val="128"/>
      <scheme val="minor"/>
    </font>
    <font>
      <sz val="7"/>
      <color theme="1"/>
      <name val="ＭＳ Ｐゴシック"/>
      <family val="3"/>
      <charset val="128"/>
      <scheme val="minor"/>
    </font>
    <font>
      <vertAlign val="subscript"/>
      <sz val="18"/>
      <color rgb="FFFF0000"/>
      <name val="ＭＳ Ｐゴシック"/>
      <family val="3"/>
      <charset val="128"/>
      <scheme val="minor"/>
    </font>
    <font>
      <b/>
      <sz val="14"/>
      <color theme="1"/>
      <name val="ＭＳ Ｐゴシック"/>
      <family val="3"/>
      <charset val="128"/>
      <scheme val="minor"/>
    </font>
    <font>
      <b/>
      <sz val="12"/>
      <color theme="1"/>
      <name val="ＭＳ Ｐゴシック"/>
      <family val="3"/>
      <charset val="128"/>
      <scheme val="minor"/>
    </font>
    <font>
      <b/>
      <sz val="14"/>
      <color rgb="FFFF0000"/>
      <name val="ＭＳ Ｐゴシック"/>
      <family val="3"/>
      <charset val="128"/>
      <scheme val="minor"/>
    </font>
    <font>
      <b/>
      <sz val="14"/>
      <color theme="0"/>
      <name val="ＭＳ Ｐゴシック"/>
      <family val="3"/>
      <charset val="128"/>
      <scheme val="minor"/>
    </font>
    <font>
      <sz val="9"/>
      <name val="ＭＳ Ｐゴシック"/>
      <family val="3"/>
      <charset val="128"/>
      <scheme val="minor"/>
    </font>
    <font>
      <u/>
      <sz val="10"/>
      <color theme="10"/>
      <name val="ＭＳ Ｐゴシック"/>
      <family val="3"/>
      <charset val="128"/>
    </font>
    <font>
      <u/>
      <sz val="14"/>
      <color theme="10"/>
      <name val="ＭＳ Ｐゴシック"/>
      <family val="3"/>
      <charset val="128"/>
      <scheme val="major"/>
    </font>
    <font>
      <b/>
      <sz val="10"/>
      <color rgb="FFFF0000"/>
      <name val="ＭＳ Ｐゴシック"/>
      <family val="3"/>
      <charset val="128"/>
      <scheme val="minor"/>
    </font>
    <font>
      <b/>
      <sz val="8"/>
      <color rgb="FFFF0000"/>
      <name val="ＭＳ Ｐゴシック"/>
      <family val="3"/>
      <charset val="128"/>
      <scheme val="minor"/>
    </font>
    <font>
      <sz val="10"/>
      <name val="ＭＳ Ｐゴシック"/>
      <family val="3"/>
      <charset val="128"/>
      <scheme val="minor"/>
    </font>
    <font>
      <b/>
      <sz val="11"/>
      <color rgb="FFFF0000"/>
      <name val="ＭＳ Ｐゴシック"/>
      <family val="3"/>
      <charset val="128"/>
      <scheme val="minor"/>
    </font>
    <font>
      <sz val="11"/>
      <color theme="1"/>
      <name val="ＭＳ Ｐゴシック"/>
      <family val="3"/>
      <charset val="128"/>
      <scheme val="minor"/>
    </font>
    <font>
      <b/>
      <sz val="20"/>
      <color theme="1"/>
      <name val="HGP創英角ｺﾞｼｯｸUB"/>
      <family val="3"/>
      <charset val="128"/>
    </font>
    <font>
      <sz val="11"/>
      <name val="ＭＳ Ｐゴシック"/>
      <family val="3"/>
      <charset val="128"/>
      <scheme val="minor"/>
    </font>
    <font>
      <b/>
      <sz val="6"/>
      <color rgb="FFFF0000"/>
      <name val="ＭＳ Ｐゴシック"/>
      <family val="3"/>
      <charset val="128"/>
      <scheme val="minor"/>
    </font>
    <font>
      <b/>
      <sz val="9"/>
      <color rgb="FFFF0000"/>
      <name val="ＭＳ Ｐゴシック"/>
      <family val="3"/>
      <charset val="128"/>
      <scheme val="minor"/>
    </font>
  </fonts>
  <fills count="7">
    <fill>
      <patternFill patternType="none"/>
    </fill>
    <fill>
      <patternFill patternType="gray125"/>
    </fill>
    <fill>
      <patternFill patternType="solid">
        <fgColor rgb="FF990033"/>
        <bgColor indexed="64"/>
      </patternFill>
    </fill>
    <fill>
      <patternFill patternType="solid">
        <fgColor indexed="65"/>
        <bgColor indexed="64"/>
      </patternFill>
    </fill>
    <fill>
      <patternFill patternType="solid">
        <fgColor rgb="FF002F67"/>
        <bgColor indexed="64"/>
      </patternFill>
    </fill>
    <fill>
      <patternFill patternType="solid">
        <fgColor rgb="FFFFFF9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rgb="FF242122"/>
      </left>
      <right/>
      <top/>
      <bottom style="thin">
        <color rgb="FF242122"/>
      </bottom>
      <diagonal/>
    </border>
    <border>
      <left/>
      <right/>
      <top/>
      <bottom style="thin">
        <color rgb="FF24212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rgb="FF242122"/>
      </left>
      <right/>
      <top style="thin">
        <color indexed="64"/>
      </top>
      <bottom/>
      <diagonal/>
    </border>
    <border>
      <left/>
      <right style="thin">
        <color indexed="64"/>
      </right>
      <top style="thin">
        <color indexed="64"/>
      </top>
      <bottom/>
      <diagonal/>
    </border>
    <border>
      <left/>
      <right style="thin">
        <color indexed="64"/>
      </right>
      <top/>
      <bottom style="thin">
        <color rgb="FF242122"/>
      </bottom>
      <diagonal/>
    </border>
    <border>
      <left style="thin">
        <color indexed="64"/>
      </left>
      <right/>
      <top/>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127">
    <xf numFmtId="0" fontId="0" fillId="0" borderId="0" xfId="0" applyFill="1" applyBorder="1" applyAlignment="1">
      <alignment horizontal="left" vertical="top"/>
    </xf>
    <xf numFmtId="0" fontId="4" fillId="3" borderId="0" xfId="0" applyFont="1" applyFill="1" applyBorder="1" applyAlignment="1">
      <alignment horizontal="left" vertical="top"/>
    </xf>
    <xf numFmtId="0" fontId="7" fillId="3" borderId="0" xfId="0" applyFont="1" applyFill="1" applyBorder="1" applyAlignment="1">
      <alignment horizontal="left" vertical="top"/>
    </xf>
    <xf numFmtId="0" fontId="7" fillId="3" borderId="0" xfId="0" applyFont="1" applyFill="1" applyBorder="1" applyAlignment="1">
      <alignment horizontal="left" vertical="center"/>
    </xf>
    <xf numFmtId="0" fontId="9" fillId="3" borderId="0" xfId="0" applyFont="1" applyFill="1" applyBorder="1" applyAlignment="1">
      <alignment horizontal="left" vertical="center"/>
    </xf>
    <xf numFmtId="0" fontId="11" fillId="3" borderId="0" xfId="0" applyFont="1" applyFill="1" applyBorder="1" applyAlignment="1">
      <alignment horizontal="left" vertical="center"/>
    </xf>
    <xf numFmtId="0" fontId="12" fillId="3" borderId="0" xfId="0" applyFont="1" applyFill="1" applyBorder="1" applyAlignment="1">
      <alignment horizontal="left" vertical="center"/>
    </xf>
    <xf numFmtId="0" fontId="12" fillId="3" borderId="0" xfId="0" applyFont="1" applyFill="1" applyBorder="1" applyAlignment="1">
      <alignment horizontal="center" vertical="center"/>
    </xf>
    <xf numFmtId="0" fontId="13" fillId="3" borderId="0" xfId="0" applyFont="1" applyFill="1" applyBorder="1" applyAlignment="1">
      <alignment horizontal="left" vertical="center"/>
    </xf>
    <xf numFmtId="0" fontId="13" fillId="3" borderId="0" xfId="0" applyFont="1" applyFill="1" applyBorder="1" applyAlignment="1">
      <alignment horizontal="center" vertical="center"/>
    </xf>
    <xf numFmtId="0" fontId="14" fillId="3" borderId="0" xfId="0" applyFont="1" applyFill="1" applyBorder="1" applyAlignment="1">
      <alignment vertical="center"/>
    </xf>
    <xf numFmtId="0" fontId="14" fillId="3" borderId="0" xfId="0" applyFont="1" applyFill="1" applyBorder="1" applyAlignment="1">
      <alignment horizontal="left" vertical="center"/>
    </xf>
    <xf numFmtId="0" fontId="16" fillId="3" borderId="0" xfId="0" applyFont="1" applyFill="1" applyBorder="1" applyAlignment="1">
      <alignment horizontal="center" vertical="center"/>
    </xf>
    <xf numFmtId="0" fontId="5" fillId="3" borderId="0" xfId="0" applyFont="1" applyFill="1" applyBorder="1" applyAlignment="1">
      <alignment horizontal="center" vertical="center"/>
    </xf>
    <xf numFmtId="0" fontId="20" fillId="3" borderId="0" xfId="0" applyFont="1" applyFill="1" applyBorder="1" applyAlignment="1">
      <alignment horizontal="left" vertical="center"/>
    </xf>
    <xf numFmtId="0" fontId="8" fillId="3" borderId="0" xfId="0" applyFont="1" applyFill="1" applyBorder="1" applyAlignment="1">
      <alignment horizontal="center" vertical="center" wrapText="1"/>
    </xf>
    <xf numFmtId="0" fontId="4" fillId="3" borderId="0" xfId="0" applyFont="1" applyFill="1" applyBorder="1" applyAlignment="1" applyProtection="1">
      <alignment horizontal="left" vertical="top"/>
    </xf>
    <xf numFmtId="0" fontId="7" fillId="3" borderId="0" xfId="0" applyFont="1" applyFill="1" applyBorder="1" applyAlignment="1" applyProtection="1">
      <alignment horizontal="left" vertical="top"/>
    </xf>
    <xf numFmtId="0" fontId="1" fillId="3" borderId="0" xfId="1" applyFill="1" applyBorder="1" applyAlignment="1" applyProtection="1">
      <alignment horizontal="left" vertical="center"/>
      <protection locked="0"/>
    </xf>
    <xf numFmtId="0" fontId="4" fillId="3" borderId="0" xfId="0" applyFont="1" applyFill="1" applyBorder="1" applyAlignment="1" applyProtection="1">
      <alignment horizontal="left" vertical="top"/>
      <protection locked="0"/>
    </xf>
    <xf numFmtId="176" fontId="12" fillId="3" borderId="0" xfId="0" applyNumberFormat="1" applyFont="1" applyFill="1" applyBorder="1" applyAlignment="1" applyProtection="1">
      <alignment horizontal="left" vertical="center"/>
      <protection locked="0"/>
    </xf>
    <xf numFmtId="0" fontId="7" fillId="3" borderId="0" xfId="0" applyFont="1" applyFill="1" applyBorder="1" applyAlignment="1" applyProtection="1">
      <alignment horizontal="left" vertical="top"/>
      <protection locked="0"/>
    </xf>
    <xf numFmtId="176" fontId="4" fillId="3" borderId="0" xfId="0" applyNumberFormat="1" applyFont="1" applyFill="1" applyBorder="1" applyAlignment="1" applyProtection="1">
      <alignment horizontal="left" vertical="top"/>
      <protection locked="0"/>
    </xf>
    <xf numFmtId="0" fontId="12" fillId="3" borderId="0" xfId="0" applyNumberFormat="1" applyFont="1" applyFill="1" applyBorder="1" applyAlignment="1" applyProtection="1">
      <alignment horizontal="left" vertical="center"/>
      <protection locked="0"/>
    </xf>
    <xf numFmtId="0" fontId="4" fillId="3" borderId="0" xfId="0" applyNumberFormat="1" applyFont="1" applyFill="1" applyBorder="1" applyAlignment="1" applyProtection="1">
      <alignment horizontal="left" vertical="top"/>
      <protection locked="0"/>
    </xf>
    <xf numFmtId="0" fontId="8" fillId="3" borderId="1" xfId="0" applyFont="1" applyFill="1" applyBorder="1" applyAlignment="1">
      <alignment horizontal="center" vertical="center" wrapText="1"/>
    </xf>
    <xf numFmtId="0" fontId="4" fillId="3" borderId="0" xfId="0" applyNumberFormat="1" applyFont="1" applyFill="1" applyBorder="1" applyAlignment="1" applyProtection="1">
      <alignment horizontal="left" vertical="top"/>
    </xf>
    <xf numFmtId="0" fontId="3" fillId="3" borderId="0" xfId="0" applyFont="1" applyFill="1" applyBorder="1" applyAlignment="1">
      <alignment horizontal="center" vertical="center"/>
    </xf>
    <xf numFmtId="0" fontId="6" fillId="3" borderId="0" xfId="0" applyFont="1" applyFill="1" applyBorder="1" applyAlignment="1">
      <alignment horizontal="left" vertical="center"/>
    </xf>
    <xf numFmtId="0" fontId="10" fillId="5" borderId="1" xfId="0" applyFont="1" applyFill="1" applyBorder="1" applyAlignment="1" applyProtection="1">
      <alignment horizontal="left" vertical="center" wrapText="1"/>
      <protection locked="0"/>
    </xf>
    <xf numFmtId="0" fontId="25" fillId="6" borderId="0" xfId="0" applyFont="1" applyFill="1" applyBorder="1" applyAlignment="1" applyProtection="1">
      <alignment vertical="center"/>
      <protection locked="0"/>
    </xf>
    <xf numFmtId="0" fontId="8" fillId="3" borderId="4" xfId="0" applyFont="1" applyFill="1" applyBorder="1" applyAlignment="1">
      <alignment vertical="center" wrapText="1"/>
    </xf>
    <xf numFmtId="0" fontId="8" fillId="3" borderId="2" xfId="0" applyFont="1" applyFill="1" applyBorder="1" applyAlignment="1">
      <alignment vertical="center" wrapText="1"/>
    </xf>
    <xf numFmtId="0" fontId="20" fillId="6" borderId="0" xfId="0" applyFont="1" applyFill="1" applyBorder="1" applyAlignment="1" applyProtection="1">
      <alignment vertical="center"/>
      <protection locked="0"/>
    </xf>
    <xf numFmtId="0" fontId="8" fillId="6" borderId="0" xfId="0" applyFont="1" applyFill="1" applyBorder="1" applyAlignment="1">
      <alignment horizontal="center" vertical="center" wrapText="1"/>
    </xf>
    <xf numFmtId="0" fontId="20" fillId="6" borderId="0" xfId="0" applyFont="1" applyFill="1" applyBorder="1" applyAlignment="1">
      <alignment horizontal="center" vertical="center" wrapText="1"/>
    </xf>
    <xf numFmtId="176" fontId="8" fillId="6" borderId="0" xfId="0" applyNumberFormat="1" applyFont="1" applyFill="1" applyBorder="1" applyAlignment="1" applyProtection="1">
      <alignment horizontal="center" vertical="center" wrapText="1"/>
    </xf>
    <xf numFmtId="0" fontId="20" fillId="6" borderId="0" xfId="0" applyFont="1" applyFill="1" applyBorder="1" applyAlignment="1">
      <alignment horizontal="left" vertical="center" wrapText="1"/>
    </xf>
    <xf numFmtId="0" fontId="10" fillId="6" borderId="0" xfId="0" applyFont="1" applyFill="1" applyBorder="1" applyAlignment="1" applyProtection="1">
      <alignment horizontal="center" vertical="center" wrapText="1"/>
      <protection locked="0"/>
    </xf>
    <xf numFmtId="0" fontId="20" fillId="3" borderId="0" xfId="0" applyFont="1" applyFill="1" applyBorder="1" applyAlignment="1">
      <alignment horizontal="left" vertical="center" wrapText="1"/>
    </xf>
    <xf numFmtId="0" fontId="4" fillId="0" borderId="0" xfId="0" applyFont="1" applyBorder="1"/>
    <xf numFmtId="176" fontId="10" fillId="5" borderId="1" xfId="0" applyNumberFormat="1" applyFont="1" applyFill="1" applyBorder="1" applyAlignment="1" applyProtection="1">
      <alignment horizontal="center" vertical="center" wrapText="1"/>
      <protection locked="0"/>
    </xf>
    <xf numFmtId="0" fontId="8" fillId="3" borderId="4" xfId="0" applyFont="1" applyFill="1" applyBorder="1" applyAlignment="1">
      <alignment horizontal="center" vertical="center" wrapText="1"/>
    </xf>
    <xf numFmtId="0" fontId="8" fillId="3" borderId="1" xfId="0" applyFont="1" applyFill="1" applyBorder="1" applyAlignment="1">
      <alignment vertical="center" wrapText="1"/>
    </xf>
    <xf numFmtId="176" fontId="29" fillId="6" borderId="0" xfId="0" applyNumberFormat="1" applyFont="1" applyFill="1" applyBorder="1" applyAlignment="1" applyProtection="1">
      <alignment horizontal="center" vertical="center" wrapText="1"/>
      <protection locked="0"/>
    </xf>
    <xf numFmtId="0" fontId="29" fillId="6" borderId="0" xfId="0" applyFont="1" applyFill="1" applyBorder="1" applyAlignment="1" applyProtection="1">
      <alignment vertical="center" wrapText="1"/>
      <protection locked="0"/>
    </xf>
    <xf numFmtId="0" fontId="6" fillId="3" borderId="0" xfId="0" applyFont="1" applyFill="1" applyBorder="1" applyAlignment="1">
      <alignment horizontal="left" vertical="center"/>
    </xf>
    <xf numFmtId="0" fontId="24" fillId="5" borderId="1" xfId="0" applyFont="1" applyFill="1" applyBorder="1" applyAlignment="1" applyProtection="1">
      <alignment horizontal="left" vertical="center" wrapText="1"/>
      <protection locked="0"/>
    </xf>
    <xf numFmtId="176" fontId="24" fillId="5" borderId="1" xfId="0" applyNumberFormat="1"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wrapText="1"/>
    </xf>
    <xf numFmtId="0" fontId="8" fillId="3" borderId="0" xfId="0" applyFont="1" applyFill="1" applyBorder="1" applyAlignment="1">
      <alignment vertical="center" wrapText="1"/>
    </xf>
    <xf numFmtId="0" fontId="6" fillId="3" borderId="0" xfId="0" applyFont="1" applyFill="1" applyBorder="1" applyAlignment="1">
      <alignment horizontal="left" vertical="center"/>
    </xf>
    <xf numFmtId="0" fontId="23" fillId="3" borderId="0" xfId="0" applyFont="1" applyFill="1" applyBorder="1" applyAlignment="1">
      <alignment horizontal="left" vertical="center"/>
    </xf>
    <xf numFmtId="0" fontId="25" fillId="5" borderId="1" xfId="0" applyFont="1" applyFill="1" applyBorder="1" applyAlignment="1" applyProtection="1">
      <alignment horizontal="left" vertical="center"/>
      <protection locked="0"/>
    </xf>
    <xf numFmtId="0" fontId="28" fillId="3" borderId="0" xfId="0" applyFont="1" applyFill="1" applyBorder="1" applyAlignment="1">
      <alignment horizontal="center" vertical="center"/>
    </xf>
    <xf numFmtId="0" fontId="6" fillId="3" borderId="0" xfId="0" applyFont="1" applyFill="1" applyBorder="1" applyAlignment="1">
      <alignment horizontal="left" vertical="center"/>
    </xf>
    <xf numFmtId="0" fontId="4" fillId="3" borderId="0" xfId="0" applyFont="1" applyFill="1" applyBorder="1" applyAlignment="1">
      <alignment horizontal="center" vertical="center"/>
    </xf>
    <xf numFmtId="0" fontId="19" fillId="2" borderId="0" xfId="0" applyFont="1" applyFill="1" applyBorder="1" applyAlignment="1">
      <alignment horizontal="center" vertical="center"/>
    </xf>
    <xf numFmtId="0" fontId="10" fillId="5" borderId="1" xfId="0" applyFont="1" applyFill="1" applyBorder="1" applyAlignment="1" applyProtection="1">
      <alignment horizontal="left" vertical="center" wrapText="1"/>
      <protection locked="0"/>
    </xf>
    <xf numFmtId="0" fontId="25" fillId="5" borderId="4" xfId="0" applyFont="1" applyFill="1" applyBorder="1" applyAlignment="1" applyProtection="1">
      <alignment horizontal="left" vertical="center"/>
      <protection locked="0"/>
    </xf>
    <xf numFmtId="0" fontId="25" fillId="5" borderId="5" xfId="0" applyFont="1" applyFill="1" applyBorder="1" applyAlignment="1" applyProtection="1">
      <alignment horizontal="left" vertical="center"/>
      <protection locked="0"/>
    </xf>
    <xf numFmtId="0" fontId="25" fillId="5" borderId="6" xfId="0" applyFont="1" applyFill="1" applyBorder="1" applyAlignment="1" applyProtection="1">
      <alignment horizontal="left" vertical="center"/>
      <protection locked="0"/>
    </xf>
    <xf numFmtId="0" fontId="12" fillId="4" borderId="0" xfId="0" applyFont="1" applyFill="1" applyBorder="1" applyAlignment="1">
      <alignment horizontal="center" vertical="center" wrapText="1"/>
    </xf>
    <xf numFmtId="0" fontId="14" fillId="3" borderId="0" xfId="0" applyFont="1" applyFill="1" applyBorder="1" applyAlignment="1">
      <alignment horizontal="left" vertical="center" wrapText="1"/>
    </xf>
    <xf numFmtId="0" fontId="8" fillId="3" borderId="8" xfId="0" applyFont="1" applyFill="1" applyBorder="1" applyAlignment="1" applyProtection="1">
      <alignment horizontal="left" vertical="center" wrapText="1"/>
    </xf>
    <xf numFmtId="0" fontId="8" fillId="3" borderId="7" xfId="0" applyFont="1" applyFill="1" applyBorder="1" applyAlignment="1" applyProtection="1">
      <alignment horizontal="left" vertical="center" wrapText="1"/>
    </xf>
    <xf numFmtId="0" fontId="8" fillId="3" borderId="9" xfId="0" applyFont="1" applyFill="1" applyBorder="1" applyAlignment="1" applyProtection="1">
      <alignment horizontal="left" vertical="center" wrapText="1"/>
    </xf>
    <xf numFmtId="0" fontId="8" fillId="3" borderId="2"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3" borderId="10" xfId="0" applyFont="1" applyFill="1" applyBorder="1" applyAlignment="1" applyProtection="1">
      <alignment horizontal="left" vertical="center" wrapText="1"/>
    </xf>
    <xf numFmtId="0" fontId="8" fillId="3" borderId="4" xfId="0" applyFont="1" applyFill="1" applyBorder="1" applyAlignment="1">
      <alignment horizontal="left" vertical="center" wrapText="1"/>
    </xf>
    <xf numFmtId="0" fontId="8" fillId="3" borderId="5" xfId="0" applyFont="1" applyFill="1" applyBorder="1" applyAlignment="1">
      <alignment horizontal="left" vertical="center" wrapText="1"/>
    </xf>
    <xf numFmtId="176" fontId="9" fillId="6" borderId="1" xfId="0" applyNumberFormat="1" applyFont="1" applyFill="1" applyBorder="1" applyAlignment="1" applyProtection="1">
      <alignment horizontal="center" vertical="center" wrapText="1"/>
    </xf>
    <xf numFmtId="0" fontId="9" fillId="6" borderId="1" xfId="0" applyFont="1" applyFill="1" applyBorder="1" applyAlignment="1" applyProtection="1">
      <alignment horizontal="center" vertical="center" wrapText="1"/>
    </xf>
    <xf numFmtId="0" fontId="8" fillId="3" borderId="6" xfId="0" applyFont="1" applyFill="1" applyBorder="1" applyAlignment="1">
      <alignment horizontal="left" vertical="center" wrapText="1"/>
    </xf>
    <xf numFmtId="176" fontId="9" fillId="6" borderId="4" xfId="0" applyNumberFormat="1" applyFont="1" applyFill="1" applyBorder="1" applyAlignment="1" applyProtection="1">
      <alignment horizontal="center" vertical="center" wrapText="1"/>
    </xf>
    <xf numFmtId="176" fontId="9" fillId="6" borderId="6" xfId="0" applyNumberFormat="1" applyFont="1" applyFill="1" applyBorder="1" applyAlignment="1" applyProtection="1">
      <alignment horizontal="center" vertical="center" wrapText="1"/>
    </xf>
    <xf numFmtId="176" fontId="26" fillId="6" borderId="0" xfId="0" applyNumberFormat="1" applyFont="1" applyFill="1" applyBorder="1" applyAlignment="1" applyProtection="1">
      <alignment horizontal="left" vertical="center" wrapText="1"/>
    </xf>
    <xf numFmtId="0" fontId="8" fillId="3" borderId="1" xfId="0" applyFont="1" applyFill="1" applyBorder="1" applyAlignment="1">
      <alignment horizontal="left" vertical="center" wrapText="1"/>
    </xf>
    <xf numFmtId="0" fontId="15" fillId="3" borderId="0" xfId="0" applyFont="1" applyFill="1" applyBorder="1" applyAlignment="1">
      <alignment horizontal="left" vertical="center"/>
    </xf>
    <xf numFmtId="0" fontId="18" fillId="3" borderId="0" xfId="0" applyFont="1" applyFill="1" applyBorder="1" applyAlignment="1">
      <alignment horizontal="center" vertical="center"/>
    </xf>
    <xf numFmtId="0" fontId="22" fillId="3" borderId="0" xfId="1" applyFont="1" applyFill="1" applyAlignment="1" applyProtection="1">
      <alignment horizontal="left" vertical="center"/>
      <protection locked="0"/>
    </xf>
    <xf numFmtId="0" fontId="17" fillId="3" borderId="0" xfId="0" applyFont="1" applyFill="1" applyBorder="1" applyAlignment="1">
      <alignment horizontal="center" vertical="center"/>
    </xf>
    <xf numFmtId="0" fontId="17" fillId="3" borderId="0" xfId="0" applyFont="1" applyFill="1" applyBorder="1" applyAlignment="1">
      <alignment horizontal="center" vertical="center" wrapText="1"/>
    </xf>
    <xf numFmtId="0" fontId="6" fillId="3" borderId="0" xfId="0" applyFont="1" applyFill="1" applyBorder="1" applyAlignment="1">
      <alignment horizontal="center" vertical="center"/>
    </xf>
    <xf numFmtId="0" fontId="8" fillId="3" borderId="1" xfId="0" applyFont="1" applyFill="1" applyBorder="1" applyAlignment="1" applyProtection="1">
      <alignment horizontal="left" vertical="center" wrapText="1"/>
    </xf>
    <xf numFmtId="0" fontId="8" fillId="5" borderId="1" xfId="0" applyFont="1" applyFill="1" applyBorder="1" applyAlignment="1" applyProtection="1">
      <alignment horizontal="center" vertical="center" wrapText="1"/>
      <protection locked="0"/>
    </xf>
    <xf numFmtId="0" fontId="8" fillId="5" borderId="12" xfId="0" applyFont="1" applyFill="1" applyBorder="1" applyAlignment="1" applyProtection="1">
      <alignment horizontal="center" vertical="center" wrapText="1"/>
      <protection locked="0"/>
    </xf>
    <xf numFmtId="0" fontId="27" fillId="3" borderId="1" xfId="0" applyFont="1" applyFill="1" applyBorder="1" applyAlignment="1" applyProtection="1">
      <alignment horizontal="left" vertical="center" wrapText="1"/>
    </xf>
    <xf numFmtId="0" fontId="8" fillId="3" borderId="0" xfId="0" applyFont="1" applyFill="1" applyBorder="1" applyAlignment="1">
      <alignment horizontal="left" vertical="center"/>
    </xf>
    <xf numFmtId="0" fontId="20" fillId="5" borderId="1" xfId="0" applyFont="1" applyFill="1" applyBorder="1" applyAlignment="1" applyProtection="1">
      <alignment horizontal="center" vertical="center"/>
      <protection locked="0"/>
    </xf>
    <xf numFmtId="0" fontId="25" fillId="5" borderId="1" xfId="0" applyFont="1" applyFill="1" applyBorder="1" applyAlignment="1" applyProtection="1">
      <alignment horizontal="center" vertical="center"/>
      <protection locked="0"/>
    </xf>
    <xf numFmtId="0" fontId="20" fillId="3" borderId="1" xfId="0" applyFont="1" applyFill="1" applyBorder="1" applyAlignment="1">
      <alignment horizontal="left" vertical="center" wrapText="1"/>
    </xf>
    <xf numFmtId="0" fontId="10" fillId="6" borderId="0" xfId="0" applyFont="1" applyFill="1" applyBorder="1" applyAlignment="1">
      <alignment horizontal="center" vertical="center" wrapText="1"/>
    </xf>
    <xf numFmtId="0" fontId="20" fillId="6" borderId="1" xfId="0" applyFont="1" applyFill="1" applyBorder="1" applyAlignment="1" applyProtection="1">
      <alignment horizontal="center" vertical="center"/>
      <protection locked="0"/>
    </xf>
    <xf numFmtId="0" fontId="26" fillId="3" borderId="11" xfId="0" applyFont="1" applyFill="1" applyBorder="1" applyAlignment="1">
      <alignment horizontal="left" vertical="center" wrapText="1"/>
    </xf>
    <xf numFmtId="0" fontId="26" fillId="3" borderId="0" xfId="0" applyFont="1" applyFill="1" applyBorder="1" applyAlignment="1">
      <alignment horizontal="left" vertical="center" wrapText="1"/>
    </xf>
    <xf numFmtId="0" fontId="20" fillId="3" borderId="1" xfId="0" applyFont="1" applyFill="1" applyBorder="1" applyAlignment="1">
      <alignment horizontal="center" vertical="center" wrapText="1"/>
    </xf>
    <xf numFmtId="0" fontId="20" fillId="5" borderId="1" xfId="0" applyFont="1" applyFill="1" applyBorder="1" applyAlignment="1" applyProtection="1">
      <alignment horizontal="center" vertical="center" wrapText="1"/>
      <protection locked="0"/>
    </xf>
    <xf numFmtId="0" fontId="10" fillId="5" borderId="1" xfId="0" applyFont="1" applyFill="1" applyBorder="1" applyAlignment="1" applyProtection="1">
      <alignment horizontal="center" vertical="center" wrapText="1"/>
      <protection locked="0"/>
    </xf>
    <xf numFmtId="0" fontId="13" fillId="6" borderId="4" xfId="0" applyFont="1" applyFill="1" applyBorder="1" applyAlignment="1" applyProtection="1">
      <alignment horizontal="center" vertical="center" wrapText="1"/>
    </xf>
    <xf numFmtId="0" fontId="13" fillId="6" borderId="5" xfId="0" applyFont="1" applyFill="1" applyBorder="1" applyAlignment="1" applyProtection="1">
      <alignment horizontal="center" vertical="center" wrapText="1"/>
    </xf>
    <xf numFmtId="0" fontId="13" fillId="6" borderId="6" xfId="0" applyFont="1" applyFill="1" applyBorder="1" applyAlignment="1" applyProtection="1">
      <alignment horizontal="center" vertical="center" wrapText="1"/>
    </xf>
    <xf numFmtId="177" fontId="10" fillId="5" borderId="4" xfId="0" applyNumberFormat="1" applyFont="1" applyFill="1" applyBorder="1" applyAlignment="1" applyProtection="1">
      <alignment horizontal="center" vertical="center" wrapText="1"/>
      <protection locked="0"/>
    </xf>
    <xf numFmtId="177" fontId="10" fillId="5" borderId="6" xfId="0" applyNumberFormat="1" applyFont="1" applyFill="1" applyBorder="1" applyAlignment="1" applyProtection="1">
      <alignment horizontal="center" vertical="center" wrapText="1"/>
      <protection locked="0"/>
    </xf>
    <xf numFmtId="0" fontId="23" fillId="3" borderId="11" xfId="0" applyFont="1" applyFill="1" applyBorder="1" applyAlignment="1">
      <alignment horizontal="left" vertical="center"/>
    </xf>
    <xf numFmtId="0" fontId="23" fillId="3" borderId="0" xfId="0" applyFont="1" applyFill="1" applyBorder="1" applyAlignment="1">
      <alignment horizontal="left" vertical="center"/>
    </xf>
    <xf numFmtId="0" fontId="13" fillId="6" borderId="1" xfId="0" applyFont="1" applyFill="1" applyBorder="1" applyAlignment="1" applyProtection="1">
      <alignment horizontal="center" vertical="center" wrapText="1"/>
    </xf>
    <xf numFmtId="178" fontId="10" fillId="5" borderId="1" xfId="0" applyNumberFormat="1" applyFont="1" applyFill="1" applyBorder="1" applyAlignment="1" applyProtection="1">
      <alignment horizontal="center" vertical="center" wrapText="1"/>
      <protection locked="0"/>
    </xf>
    <xf numFmtId="0" fontId="6" fillId="3" borderId="7" xfId="0" applyFont="1" applyFill="1" applyBorder="1" applyAlignment="1">
      <alignment horizontal="center" vertical="center"/>
    </xf>
    <xf numFmtId="178" fontId="31" fillId="5" borderId="1" xfId="0" applyNumberFormat="1" applyFont="1" applyFill="1" applyBorder="1" applyAlignment="1" applyProtection="1">
      <alignment horizontal="center" vertical="center" wrapText="1"/>
      <protection locked="0"/>
    </xf>
    <xf numFmtId="0" fontId="31" fillId="5" borderId="1" xfId="0" applyFont="1" applyFill="1" applyBorder="1" applyAlignment="1">
      <alignment horizontal="center" vertical="center" wrapText="1"/>
    </xf>
    <xf numFmtId="0" fontId="31" fillId="5" borderId="12" xfId="0" applyFont="1" applyFill="1" applyBorder="1" applyAlignment="1">
      <alignment horizontal="center" vertical="center" wrapText="1"/>
    </xf>
    <xf numFmtId="0" fontId="1" fillId="5" borderId="1" xfId="1" applyFill="1" applyBorder="1" applyAlignment="1" applyProtection="1">
      <alignment horizontal="center" vertical="center" wrapText="1"/>
      <protection locked="0"/>
    </xf>
    <xf numFmtId="0" fontId="31" fillId="5" borderId="1" xfId="0" applyFont="1" applyFill="1" applyBorder="1" applyAlignment="1" applyProtection="1">
      <alignment horizontal="center" vertical="center"/>
      <protection locked="0"/>
    </xf>
    <xf numFmtId="177" fontId="31" fillId="5" borderId="4" xfId="0" applyNumberFormat="1" applyFont="1" applyFill="1" applyBorder="1" applyAlignment="1" applyProtection="1">
      <alignment horizontal="center" vertical="center" wrapText="1"/>
      <protection locked="0"/>
    </xf>
    <xf numFmtId="177" fontId="31" fillId="5" borderId="6" xfId="0" applyNumberFormat="1" applyFont="1" applyFill="1" applyBorder="1" applyAlignment="1" applyProtection="1">
      <alignment horizontal="center" vertical="center" wrapText="1"/>
      <protection locked="0"/>
    </xf>
    <xf numFmtId="0" fontId="23" fillId="5" borderId="1" xfId="0" applyFont="1" applyFill="1" applyBorder="1" applyAlignment="1" applyProtection="1">
      <alignment horizontal="left" vertical="center"/>
      <protection locked="0"/>
    </xf>
    <xf numFmtId="0" fontId="30" fillId="5" borderId="4" xfId="0" applyFont="1" applyFill="1" applyBorder="1" applyAlignment="1" applyProtection="1">
      <alignment horizontal="left" vertical="center"/>
      <protection locked="0"/>
    </xf>
    <xf numFmtId="0" fontId="30" fillId="5" borderId="5" xfId="0" applyFont="1" applyFill="1" applyBorder="1" applyAlignment="1" applyProtection="1">
      <alignment horizontal="left" vertical="center"/>
      <protection locked="0"/>
    </xf>
    <xf numFmtId="0" fontId="30" fillId="5" borderId="6" xfId="0" applyFont="1" applyFill="1" applyBorder="1" applyAlignment="1" applyProtection="1">
      <alignment horizontal="left" vertical="center"/>
      <protection locked="0"/>
    </xf>
    <xf numFmtId="0" fontId="23" fillId="5" borderId="4" xfId="0" applyFont="1" applyFill="1" applyBorder="1" applyAlignment="1" applyProtection="1">
      <alignment horizontal="left" vertical="center"/>
      <protection locked="0"/>
    </xf>
    <xf numFmtId="0" fontId="23" fillId="5" borderId="5" xfId="0" applyFont="1" applyFill="1" applyBorder="1" applyAlignment="1" applyProtection="1">
      <alignment horizontal="left" vertical="center"/>
      <protection locked="0"/>
    </xf>
    <xf numFmtId="0" fontId="23" fillId="5" borderId="6" xfId="0" applyFont="1" applyFill="1" applyBorder="1" applyAlignment="1" applyProtection="1">
      <alignment horizontal="left" vertical="center"/>
      <protection locked="0"/>
    </xf>
    <xf numFmtId="0" fontId="24" fillId="5" borderId="1" xfId="0" applyFont="1" applyFill="1" applyBorder="1" applyAlignment="1" applyProtection="1">
      <alignment horizontal="left" vertical="center"/>
      <protection locked="0"/>
    </xf>
    <xf numFmtId="0" fontId="24" fillId="5" borderId="1" xfId="0" applyFont="1" applyFill="1" applyBorder="1" applyAlignment="1" applyProtection="1">
      <alignment horizontal="left" vertical="center" wrapText="1"/>
      <protection locked="0"/>
    </xf>
    <xf numFmtId="0" fontId="1" fillId="5" borderId="1" xfId="1" applyFill="1" applyBorder="1" applyAlignment="1" applyProtection="1">
      <alignment horizontal="left" vertical="center" wrapText="1"/>
      <protection locked="0"/>
    </xf>
  </cellXfs>
  <cellStyles count="2">
    <cellStyle name="ハイパーリンク" xfId="1" builtinId="8"/>
    <cellStyle name="標準" xfId="0" builtinId="0"/>
  </cellStyles>
  <dxfs count="0"/>
  <tableStyles count="0" defaultTableStyle="TableStyleMedium9" defaultPivotStyle="PivotStyleLight16"/>
  <colors>
    <mruColors>
      <color rgb="FFFFFFCC"/>
      <color rgb="FFFFFF99"/>
      <color rgb="FF0066FF"/>
      <color rgb="FF990033"/>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27" lockText="1" noThreeD="1"/>
</file>

<file path=xl/ctrlProps/ctrlProp2.xml><?xml version="1.0" encoding="utf-8"?>
<formControlPr xmlns="http://schemas.microsoft.com/office/spreadsheetml/2009/9/main" objectType="CheckBox" fmlaLink="$O$27"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280772</xdr:colOff>
      <xdr:row>4</xdr:row>
      <xdr:rowOff>173935</xdr:rowOff>
    </xdr:from>
    <xdr:to>
      <xdr:col>8</xdr:col>
      <xdr:colOff>324272</xdr:colOff>
      <xdr:row>10</xdr:row>
      <xdr:rowOff>165652</xdr:rowOff>
    </xdr:to>
    <xdr:grpSp>
      <xdr:nvGrpSpPr>
        <xdr:cNvPr id="21" name="グループ化 20"/>
        <xdr:cNvGrpSpPr/>
      </xdr:nvGrpSpPr>
      <xdr:grpSpPr>
        <a:xfrm>
          <a:off x="3424022" y="1356623"/>
          <a:ext cx="2774000" cy="1388717"/>
          <a:chOff x="6840468" y="805990"/>
          <a:chExt cx="2041525" cy="902335"/>
        </a:xfrm>
      </xdr:grpSpPr>
      <xdr:grpSp>
        <xdr:nvGrpSpPr>
          <xdr:cNvPr id="22" name="Group 5"/>
          <xdr:cNvGrpSpPr/>
        </xdr:nvGrpSpPr>
        <xdr:grpSpPr>
          <a:xfrm>
            <a:off x="6840468" y="805990"/>
            <a:ext cx="2041525" cy="902335"/>
            <a:chOff x="0" y="0"/>
            <a:chExt cx="2041525" cy="902335"/>
          </a:xfrm>
        </xdr:grpSpPr>
        <xdr:pic>
          <xdr:nvPicPr>
            <xdr:cNvPr id="24" name="image3.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66"/>
              <a:ext cx="2041334" cy="901314"/>
            </a:xfrm>
            <a:prstGeom prst="rect">
              <a:avLst/>
            </a:prstGeom>
          </xdr:spPr>
        </xdr:pic>
        <xdr:pic>
          <xdr:nvPicPr>
            <xdr:cNvPr id="25" name="image4.pn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 y="0"/>
              <a:ext cx="2041257" cy="179666"/>
            </a:xfrm>
            <a:prstGeom prst="rect">
              <a:avLst/>
            </a:prstGeom>
          </xdr:spPr>
        </xdr:pic>
      </xdr:grpSp>
      <xdr:sp macro="" textlink="">
        <xdr:nvSpPr>
          <xdr:cNvPr id="23" name="Text Box 1"/>
          <xdr:cNvSpPr txBox="1">
            <a:spLocks noChangeArrowheads="1"/>
          </xdr:cNvSpPr>
        </xdr:nvSpPr>
        <xdr:spPr bwMode="auto">
          <a:xfrm>
            <a:off x="6877050" y="1040418"/>
            <a:ext cx="1962150" cy="561361"/>
          </a:xfrm>
          <a:prstGeom prst="rect">
            <a:avLst/>
          </a:prstGeom>
          <a:noFill/>
          <a:ln w="9525">
            <a:noFill/>
            <a:miter lim="800000"/>
            <a:headEnd/>
            <a:tailEnd/>
          </a:ln>
        </xdr:spPr>
        <xdr:txBody>
          <a:bodyPr vertOverflow="clip" wrap="square" lIns="27432" tIns="18288" rIns="0" bIns="0" anchor="ctr" upright="1"/>
          <a:lstStyle/>
          <a:p>
            <a:pPr algn="ctr" rtl="0">
              <a:defRPr sz="1000"/>
            </a:pPr>
            <a:r>
              <a:rPr lang="en-US" altLang="ja-JP" sz="900" smtClean="0">
                <a:latin typeface="+mn-ea"/>
                <a:ea typeface="+mn-ea"/>
                <a:cs typeface="+mn-cs"/>
              </a:rPr>
              <a:t>[</a:t>
            </a:r>
            <a:r>
              <a:rPr lang="ja-JP" altLang="en-US" sz="900" smtClean="0">
                <a:latin typeface="+mn-ea"/>
                <a:ea typeface="+mn-ea"/>
                <a:cs typeface="+mn-cs"/>
              </a:rPr>
              <a:t>ハギワラソリューションズ</a:t>
            </a:r>
            <a:r>
              <a:rPr lang="en-US" altLang="ja-JP" sz="900" smtClean="0">
                <a:latin typeface="+mn-ea"/>
                <a:ea typeface="+mn-ea"/>
                <a:cs typeface="+mn-cs"/>
              </a:rPr>
              <a:t>]</a:t>
            </a:r>
          </a:p>
          <a:p>
            <a:pPr algn="ctr" rtl="0">
              <a:defRPr sz="1000"/>
            </a:pPr>
            <a:r>
              <a:rPr lang="en-US" altLang="ja-JP" sz="900" smtClean="0">
                <a:latin typeface="+mn-ea"/>
                <a:ea typeface="+mn-ea"/>
                <a:cs typeface="+mn-cs"/>
              </a:rPr>
              <a:t>2-3</a:t>
            </a:r>
            <a:r>
              <a:rPr lang="ja-JP" altLang="en-US" sz="900" smtClean="0">
                <a:latin typeface="+mn-ea"/>
                <a:ea typeface="+mn-ea"/>
                <a:cs typeface="+mn-cs"/>
              </a:rPr>
              <a:t>日後にお客様のアカウント情報、アカウントファイル、ご利用までの手順書等をお客様へメールで送付致します。</a:t>
            </a:r>
            <a:endParaRPr lang="en-US" altLang="ja-JP" sz="900" smtClean="0">
              <a:latin typeface="+mn-ea"/>
              <a:ea typeface="+mn-ea"/>
              <a:cs typeface="+mn-cs"/>
            </a:endParaRPr>
          </a:p>
        </xdr:txBody>
      </xdr:sp>
    </xdr:grpSp>
    <xdr:clientData/>
  </xdr:twoCellAnchor>
  <xdr:twoCellAnchor>
    <xdr:from>
      <xdr:col>9</xdr:col>
      <xdr:colOff>0</xdr:colOff>
      <xdr:row>4</xdr:row>
      <xdr:rowOff>165652</xdr:rowOff>
    </xdr:from>
    <xdr:to>
      <xdr:col>12</xdr:col>
      <xdr:colOff>790355</xdr:colOff>
      <xdr:row>10</xdr:row>
      <xdr:rowOff>182218</xdr:rowOff>
    </xdr:to>
    <xdr:grpSp>
      <xdr:nvGrpSpPr>
        <xdr:cNvPr id="26" name="グループ化 25"/>
        <xdr:cNvGrpSpPr/>
      </xdr:nvGrpSpPr>
      <xdr:grpSpPr>
        <a:xfrm>
          <a:off x="6810375" y="1348340"/>
          <a:ext cx="2520730" cy="1413566"/>
          <a:chOff x="7669088" y="1701337"/>
          <a:chExt cx="2028825" cy="898525"/>
        </a:xfrm>
      </xdr:grpSpPr>
      <xdr:grpSp>
        <xdr:nvGrpSpPr>
          <xdr:cNvPr id="27" name="Group 8"/>
          <xdr:cNvGrpSpPr/>
        </xdr:nvGrpSpPr>
        <xdr:grpSpPr>
          <a:xfrm>
            <a:off x="7669088" y="1701337"/>
            <a:ext cx="2028825" cy="898525"/>
            <a:chOff x="0" y="0"/>
            <a:chExt cx="2028825" cy="898525"/>
          </a:xfrm>
        </xdr:grpSpPr>
        <xdr:pic>
          <xdr:nvPicPr>
            <xdr:cNvPr id="29" name="image5.png"/>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76"/>
              <a:ext cx="2028393" cy="897866"/>
            </a:xfrm>
            <a:prstGeom prst="rect">
              <a:avLst/>
            </a:prstGeom>
          </xdr:spPr>
        </xdr:pic>
        <xdr:pic>
          <xdr:nvPicPr>
            <xdr:cNvPr id="30" name="image2.png"/>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7" y="0"/>
              <a:ext cx="2028301" cy="179659"/>
            </a:xfrm>
            <a:prstGeom prst="rect">
              <a:avLst/>
            </a:prstGeom>
          </xdr:spPr>
        </xdr:pic>
      </xdr:grpSp>
      <xdr:sp macro="" textlink="">
        <xdr:nvSpPr>
          <xdr:cNvPr id="28" name="Text Box 1"/>
          <xdr:cNvSpPr txBox="1">
            <a:spLocks noChangeArrowheads="1"/>
          </xdr:cNvSpPr>
        </xdr:nvSpPr>
        <xdr:spPr bwMode="auto">
          <a:xfrm>
            <a:off x="7686675" y="1871785"/>
            <a:ext cx="2000250" cy="700675"/>
          </a:xfrm>
          <a:prstGeom prst="rect">
            <a:avLst/>
          </a:prstGeom>
          <a:noFill/>
          <a:ln w="9525">
            <a:noFill/>
            <a:miter lim="800000"/>
            <a:headEnd/>
            <a:tailEnd/>
          </a:ln>
        </xdr:spPr>
        <xdr:txBody>
          <a:bodyPr vertOverflow="clip" wrap="square" lIns="27432" tIns="18288" rIns="0" bIns="0" anchor="ctr" upright="1"/>
          <a:lstStyle/>
          <a:p>
            <a:pPr algn="ctr" rtl="0">
              <a:defRPr sz="1000"/>
            </a:pPr>
            <a:r>
              <a:rPr lang="en-US" altLang="ja-JP" sz="900" smtClean="0">
                <a:latin typeface="+mn-ea"/>
                <a:ea typeface="+mn-ea"/>
                <a:cs typeface="+mn-cs"/>
              </a:rPr>
              <a:t>[</a:t>
            </a:r>
            <a:r>
              <a:rPr lang="ja-JP" altLang="en-US" sz="900" smtClean="0">
                <a:latin typeface="+mn-ea"/>
                <a:ea typeface="+mn-ea"/>
                <a:cs typeface="+mn-cs"/>
              </a:rPr>
              <a:t>お客様</a:t>
            </a:r>
            <a:r>
              <a:rPr lang="en-US" altLang="ja-JP" sz="900" smtClean="0">
                <a:latin typeface="+mn-ea"/>
                <a:ea typeface="+mn-ea"/>
                <a:cs typeface="+mn-cs"/>
              </a:rPr>
              <a:t>]</a:t>
            </a:r>
          </a:p>
          <a:p>
            <a:pPr algn="ctr" rtl="0">
              <a:defRPr sz="1000"/>
            </a:pPr>
            <a:r>
              <a:rPr lang="ja-JP" altLang="en-US" sz="900" smtClean="0">
                <a:latin typeface="+mn-ea"/>
                <a:ea typeface="+mn-ea"/>
                <a:cs typeface="+mn-cs"/>
              </a:rPr>
              <a:t>手順書をご確認頂き、</a:t>
            </a:r>
            <a:r>
              <a:rPr lang="en-US" altLang="ja-JP" sz="900" smtClean="0">
                <a:latin typeface="+mn-ea"/>
                <a:ea typeface="+mn-ea"/>
                <a:cs typeface="+mn-cs"/>
              </a:rPr>
              <a:t>INFO BANKER</a:t>
            </a:r>
            <a:r>
              <a:rPr lang="ja-JP" altLang="en-US" sz="900" smtClean="0">
                <a:latin typeface="+mn-ea"/>
                <a:ea typeface="+mn-ea"/>
                <a:cs typeface="+mn-cs"/>
              </a:rPr>
              <a:t>クラウドをご利用ください。</a:t>
            </a:r>
            <a:endParaRPr lang="en-US" altLang="ja-JP" sz="900" smtClean="0">
              <a:latin typeface="+mn-ea"/>
              <a:ea typeface="+mn-ea"/>
              <a:cs typeface="+mn-cs"/>
            </a:endParaRPr>
          </a:p>
        </xdr:txBody>
      </xdr:sp>
    </xdr:grpSp>
    <xdr:clientData/>
  </xdr:twoCellAnchor>
  <xdr:twoCellAnchor>
    <xdr:from>
      <xdr:col>0</xdr:col>
      <xdr:colOff>86478</xdr:colOff>
      <xdr:row>4</xdr:row>
      <xdr:rowOff>209987</xdr:rowOff>
    </xdr:from>
    <xdr:to>
      <xdr:col>3</xdr:col>
      <xdr:colOff>91878</xdr:colOff>
      <xdr:row>11</xdr:row>
      <xdr:rowOff>19488</xdr:rowOff>
    </xdr:to>
    <xdr:grpSp>
      <xdr:nvGrpSpPr>
        <xdr:cNvPr id="31" name="グループ化 30"/>
        <xdr:cNvGrpSpPr/>
      </xdr:nvGrpSpPr>
      <xdr:grpSpPr>
        <a:xfrm>
          <a:off x="86478" y="1392675"/>
          <a:ext cx="2783525" cy="1412876"/>
          <a:chOff x="8201025" y="2587138"/>
          <a:chExt cx="2152650" cy="939432"/>
        </a:xfrm>
      </xdr:grpSpPr>
      <xdr:grpSp>
        <xdr:nvGrpSpPr>
          <xdr:cNvPr id="32" name="Group 2"/>
          <xdr:cNvGrpSpPr/>
        </xdr:nvGrpSpPr>
        <xdr:grpSpPr>
          <a:xfrm>
            <a:off x="8221559" y="2587138"/>
            <a:ext cx="2111375" cy="890577"/>
            <a:chOff x="0" y="0"/>
            <a:chExt cx="2028825" cy="897255"/>
          </a:xfrm>
        </xdr:grpSpPr>
        <xdr:pic>
          <xdr:nvPicPr>
            <xdr:cNvPr id="34" name="image1.png"/>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446"/>
              <a:ext cx="2028405" cy="896417"/>
            </a:xfrm>
            <a:prstGeom prst="rect">
              <a:avLst/>
            </a:prstGeom>
          </xdr:spPr>
        </xdr:pic>
        <xdr:pic>
          <xdr:nvPicPr>
            <xdr:cNvPr id="35" name="image2.png"/>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 y="0"/>
              <a:ext cx="2028364" cy="179659"/>
            </a:xfrm>
            <a:prstGeom prst="rect">
              <a:avLst/>
            </a:prstGeom>
          </xdr:spPr>
        </xdr:pic>
      </xdr:grpSp>
      <xdr:sp macro="" textlink="">
        <xdr:nvSpPr>
          <xdr:cNvPr id="33" name="Text Box 1"/>
          <xdr:cNvSpPr txBox="1">
            <a:spLocks noChangeArrowheads="1"/>
          </xdr:cNvSpPr>
        </xdr:nvSpPr>
        <xdr:spPr bwMode="auto">
          <a:xfrm>
            <a:off x="8201025" y="2760491"/>
            <a:ext cx="2152650" cy="766079"/>
          </a:xfrm>
          <a:prstGeom prst="rect">
            <a:avLst/>
          </a:prstGeom>
          <a:noFill/>
          <a:ln w="9525">
            <a:noFill/>
            <a:miter lim="800000"/>
            <a:headEnd/>
            <a:tailEnd/>
          </a:ln>
        </xdr:spPr>
        <xdr:txBody>
          <a:bodyPr vertOverflow="clip" wrap="square" lIns="27432" tIns="18288" rIns="0" bIns="0" anchor="ctr" upright="1"/>
          <a:lstStyle/>
          <a:p>
            <a:pPr algn="ctr" rtl="0">
              <a:defRPr sz="1000"/>
            </a:pPr>
            <a:r>
              <a:rPr lang="en-US" altLang="ja-JP" sz="900" smtClean="0">
                <a:latin typeface="+mn-ea"/>
                <a:ea typeface="+mn-ea"/>
                <a:cs typeface="+mn-cs"/>
              </a:rPr>
              <a:t>[</a:t>
            </a:r>
            <a:r>
              <a:rPr lang="ja-JP" altLang="en-US" sz="900" smtClean="0">
                <a:latin typeface="+mn-ea"/>
                <a:ea typeface="+mn-ea"/>
                <a:cs typeface="+mn-cs"/>
              </a:rPr>
              <a:t>お客様</a:t>
            </a:r>
            <a:r>
              <a:rPr lang="en-US" altLang="ja-JP" sz="900" smtClean="0">
                <a:latin typeface="+mn-ea"/>
                <a:ea typeface="+mn-ea"/>
                <a:cs typeface="+mn-cs"/>
              </a:rPr>
              <a:t>]</a:t>
            </a:r>
          </a:p>
          <a:p>
            <a:pPr algn="ctr" rtl="0">
              <a:defRPr sz="1000"/>
            </a:pPr>
            <a:r>
              <a:rPr lang="ja-JP" altLang="en-US" sz="900" smtClean="0">
                <a:latin typeface="+mn-ea"/>
                <a:ea typeface="+mn-ea"/>
                <a:cs typeface="+mn-cs"/>
              </a:rPr>
              <a:t>本申込書を記載頂き、申込書をハギワラソリューションズへメールで送付してください。</a:t>
            </a:r>
            <a:endParaRPr lang="en-US" altLang="ja-JP" sz="900" b="0" i="0" baseline="0">
              <a:latin typeface="+mn-lt"/>
              <a:ea typeface="+mn-ea"/>
              <a:cs typeface="+mn-cs"/>
            </a:endParaRPr>
          </a:p>
        </xdr:txBody>
      </xdr:sp>
    </xdr:grpSp>
    <xdr:clientData/>
  </xdr:twoCellAnchor>
  <xdr:twoCellAnchor editAs="oneCell">
    <xdr:from>
      <xdr:col>3</xdr:col>
      <xdr:colOff>247650</xdr:colOff>
      <xdr:row>6</xdr:row>
      <xdr:rowOff>111947</xdr:rowOff>
    </xdr:from>
    <xdr:to>
      <xdr:col>4</xdr:col>
      <xdr:colOff>190500</xdr:colOff>
      <xdr:row>8</xdr:row>
      <xdr:rowOff>81605</xdr:rowOff>
    </xdr:to>
    <xdr:sp macro="" textlink="">
      <xdr:nvSpPr>
        <xdr:cNvPr id="36" name="Shape 12"/>
        <xdr:cNvSpPr/>
      </xdr:nvSpPr>
      <xdr:spPr>
        <a:xfrm>
          <a:off x="2762250" y="1197797"/>
          <a:ext cx="276225" cy="643035"/>
        </a:xfrm>
        <a:custGeom>
          <a:avLst/>
          <a:gdLst/>
          <a:ahLst/>
          <a:cxnLst/>
          <a:rect l="0" t="0" r="0" b="0"/>
          <a:pathLst>
            <a:path w="123825" h="285115">
              <a:moveTo>
                <a:pt x="0" y="0"/>
              </a:moveTo>
              <a:lnTo>
                <a:pt x="0" y="285064"/>
              </a:lnTo>
              <a:lnTo>
                <a:pt x="123812" y="142532"/>
              </a:lnTo>
              <a:lnTo>
                <a:pt x="0" y="0"/>
              </a:lnTo>
              <a:close/>
            </a:path>
          </a:pathLst>
        </a:custGeom>
        <a:solidFill>
          <a:srgbClr val="8ABADE"/>
        </a:solidFill>
      </xdr:spPr>
    </xdr:sp>
    <xdr:clientData/>
  </xdr:twoCellAnchor>
  <xdr:twoCellAnchor editAs="oneCell">
    <xdr:from>
      <xdr:col>8</xdr:col>
      <xdr:colOff>428625</xdr:colOff>
      <xdr:row>6</xdr:row>
      <xdr:rowOff>111947</xdr:rowOff>
    </xdr:from>
    <xdr:to>
      <xdr:col>8</xdr:col>
      <xdr:colOff>706066</xdr:colOff>
      <xdr:row>8</xdr:row>
      <xdr:rowOff>81605</xdr:rowOff>
    </xdr:to>
    <xdr:sp macro="" textlink="">
      <xdr:nvSpPr>
        <xdr:cNvPr id="37" name="Shape 12"/>
        <xdr:cNvSpPr/>
      </xdr:nvSpPr>
      <xdr:spPr>
        <a:xfrm>
          <a:off x="5753100" y="1197797"/>
          <a:ext cx="276225" cy="643035"/>
        </a:xfrm>
        <a:custGeom>
          <a:avLst/>
          <a:gdLst/>
          <a:ahLst/>
          <a:cxnLst/>
          <a:rect l="0" t="0" r="0" b="0"/>
          <a:pathLst>
            <a:path w="123825" h="285115">
              <a:moveTo>
                <a:pt x="0" y="0"/>
              </a:moveTo>
              <a:lnTo>
                <a:pt x="0" y="285064"/>
              </a:lnTo>
              <a:lnTo>
                <a:pt x="123812" y="142532"/>
              </a:lnTo>
              <a:lnTo>
                <a:pt x="0" y="0"/>
              </a:lnTo>
              <a:close/>
            </a:path>
          </a:pathLst>
        </a:custGeom>
        <a:solidFill>
          <a:srgbClr val="8ABADE"/>
        </a:solidFill>
      </xdr:spPr>
    </xdr:sp>
    <xdr:clientData/>
  </xdr:twoCellAnchor>
  <xdr:twoCellAnchor>
    <xdr:from>
      <xdr:col>0</xdr:col>
      <xdr:colOff>695325</xdr:colOff>
      <xdr:row>4</xdr:row>
      <xdr:rowOff>0</xdr:rowOff>
    </xdr:from>
    <xdr:to>
      <xdr:col>2</xdr:col>
      <xdr:colOff>323850</xdr:colOff>
      <xdr:row>6</xdr:row>
      <xdr:rowOff>66675</xdr:rowOff>
    </xdr:to>
    <xdr:sp macro="" textlink="">
      <xdr:nvSpPr>
        <xdr:cNvPr id="38" name="Text Box 1"/>
        <xdr:cNvSpPr txBox="1">
          <a:spLocks noChangeArrowheads="1"/>
        </xdr:cNvSpPr>
      </xdr:nvSpPr>
      <xdr:spPr bwMode="auto">
        <a:xfrm>
          <a:off x="695325" y="1200150"/>
          <a:ext cx="1238250" cy="647700"/>
        </a:xfrm>
        <a:prstGeom prst="rect">
          <a:avLst/>
        </a:prstGeom>
        <a:noFill/>
        <a:ln w="9525">
          <a:noFill/>
          <a:miter lim="800000"/>
          <a:headEnd/>
          <a:tailEnd/>
        </a:ln>
      </xdr:spPr>
      <xdr:txBody>
        <a:bodyPr vertOverflow="clip" wrap="square" lIns="27432" tIns="18288" rIns="0" bIns="0" anchor="ctr" upright="1"/>
        <a:lstStyle/>
        <a:p>
          <a:pPr algn="ctr" rtl="0">
            <a:defRPr sz="1000"/>
          </a:pPr>
          <a:r>
            <a:rPr lang="en-US" altLang="ja-JP" sz="1200" b="1" i="0" u="none" strike="noStrike" baseline="0">
              <a:solidFill>
                <a:schemeClr val="bg1"/>
              </a:solidFill>
              <a:latin typeface="+mn-ea"/>
              <a:ea typeface="+mn-ea"/>
            </a:rPr>
            <a:t>S</a:t>
          </a:r>
          <a:r>
            <a:rPr lang="ja-JP" altLang="en-US" sz="1200" b="1" i="0" u="none" strike="noStrike" baseline="0">
              <a:solidFill>
                <a:schemeClr val="bg1"/>
              </a:solidFill>
              <a:latin typeface="+mn-ea"/>
              <a:ea typeface="+mn-ea"/>
            </a:rPr>
            <a:t>　</a:t>
          </a:r>
          <a:r>
            <a:rPr lang="en-US" altLang="ja-JP" sz="1200" b="1" i="0" u="none" strike="noStrike" baseline="0">
              <a:solidFill>
                <a:schemeClr val="bg1"/>
              </a:solidFill>
              <a:latin typeface="+mn-ea"/>
              <a:ea typeface="+mn-ea"/>
            </a:rPr>
            <a:t>T</a:t>
          </a:r>
          <a:r>
            <a:rPr lang="ja-JP" altLang="en-US" sz="1200" b="1" i="0" u="none" strike="noStrike" baseline="0">
              <a:solidFill>
                <a:schemeClr val="bg1"/>
              </a:solidFill>
              <a:latin typeface="+mn-ea"/>
              <a:ea typeface="+mn-ea"/>
            </a:rPr>
            <a:t>　</a:t>
          </a:r>
          <a:r>
            <a:rPr lang="en-US" altLang="ja-JP" sz="1200" b="1" i="0" u="none" strike="noStrike" baseline="0">
              <a:solidFill>
                <a:schemeClr val="bg1"/>
              </a:solidFill>
              <a:latin typeface="+mn-ea"/>
              <a:ea typeface="+mn-ea"/>
            </a:rPr>
            <a:t>E</a:t>
          </a:r>
          <a:r>
            <a:rPr lang="ja-JP" altLang="en-US" sz="1200" b="1" i="0" u="none" strike="noStrike" baseline="0">
              <a:solidFill>
                <a:schemeClr val="bg1"/>
              </a:solidFill>
              <a:latin typeface="+mn-ea"/>
              <a:ea typeface="+mn-ea"/>
            </a:rPr>
            <a:t>　</a:t>
          </a:r>
          <a:r>
            <a:rPr lang="en-US" altLang="ja-JP" sz="1200" b="1" i="0" u="none" strike="noStrike" baseline="0">
              <a:solidFill>
                <a:schemeClr val="bg1"/>
              </a:solidFill>
              <a:latin typeface="+mn-ea"/>
              <a:ea typeface="+mn-ea"/>
            </a:rPr>
            <a:t>P</a:t>
          </a:r>
          <a:r>
            <a:rPr lang="ja-JP" altLang="en-US" sz="1200" b="1" i="0" u="none" strike="noStrike" baseline="0">
              <a:solidFill>
                <a:schemeClr val="bg1"/>
              </a:solidFill>
              <a:latin typeface="+mn-ea"/>
              <a:ea typeface="+mn-ea"/>
            </a:rPr>
            <a:t>　</a:t>
          </a:r>
          <a:r>
            <a:rPr lang="en-US" altLang="ja-JP" sz="1200" b="1" i="0" u="none" strike="noStrike" baseline="0">
              <a:solidFill>
                <a:schemeClr val="bg1"/>
              </a:solidFill>
              <a:latin typeface="+mn-ea"/>
              <a:ea typeface="+mn-ea"/>
            </a:rPr>
            <a:t>1</a:t>
          </a:r>
          <a:endParaRPr lang="ja-JP" altLang="en-US" sz="1200" b="1" i="0" u="none" strike="noStrike" baseline="0">
            <a:solidFill>
              <a:schemeClr val="bg1"/>
            </a:solidFill>
            <a:latin typeface="+mn-ea"/>
            <a:ea typeface="+mn-ea"/>
          </a:endParaRPr>
        </a:p>
      </xdr:txBody>
    </xdr:sp>
    <xdr:clientData/>
  </xdr:twoCellAnchor>
  <xdr:twoCellAnchor>
    <xdr:from>
      <xdr:col>5</xdr:col>
      <xdr:colOff>38100</xdr:colOff>
      <xdr:row>3</xdr:row>
      <xdr:rowOff>381000</xdr:rowOff>
    </xdr:from>
    <xdr:to>
      <xdr:col>7</xdr:col>
      <xdr:colOff>38100</xdr:colOff>
      <xdr:row>6</xdr:row>
      <xdr:rowOff>66675</xdr:rowOff>
    </xdr:to>
    <xdr:sp macro="" textlink="">
      <xdr:nvSpPr>
        <xdr:cNvPr id="39" name="Text Box 1"/>
        <xdr:cNvSpPr txBox="1">
          <a:spLocks noChangeArrowheads="1"/>
        </xdr:cNvSpPr>
      </xdr:nvSpPr>
      <xdr:spPr bwMode="auto">
        <a:xfrm>
          <a:off x="3790950" y="781050"/>
          <a:ext cx="1238250" cy="371475"/>
        </a:xfrm>
        <a:prstGeom prst="rect">
          <a:avLst/>
        </a:prstGeom>
        <a:noFill/>
        <a:ln w="9525">
          <a:noFill/>
          <a:miter lim="800000"/>
          <a:headEnd/>
          <a:tailEnd/>
        </a:ln>
      </xdr:spPr>
      <xdr:txBody>
        <a:bodyPr vertOverflow="clip" wrap="square" lIns="27432" tIns="18288" rIns="0" bIns="0" anchor="ctr" upright="1"/>
        <a:lstStyle/>
        <a:p>
          <a:pPr algn="ctr" rtl="0">
            <a:defRPr sz="1000"/>
          </a:pPr>
          <a:r>
            <a:rPr lang="en-US" altLang="ja-JP" sz="1200" b="1" i="0" u="none" strike="noStrike" baseline="0">
              <a:solidFill>
                <a:schemeClr val="bg1"/>
              </a:solidFill>
              <a:latin typeface="+mn-ea"/>
              <a:ea typeface="+mn-ea"/>
            </a:rPr>
            <a:t>S</a:t>
          </a:r>
          <a:r>
            <a:rPr lang="ja-JP" altLang="en-US" sz="1200" b="1" i="0" u="none" strike="noStrike" baseline="0">
              <a:solidFill>
                <a:schemeClr val="bg1"/>
              </a:solidFill>
              <a:latin typeface="+mn-ea"/>
              <a:ea typeface="+mn-ea"/>
            </a:rPr>
            <a:t>　</a:t>
          </a:r>
          <a:r>
            <a:rPr lang="en-US" altLang="ja-JP" sz="1200" b="1" i="0" u="none" strike="noStrike" baseline="0">
              <a:solidFill>
                <a:schemeClr val="bg1"/>
              </a:solidFill>
              <a:latin typeface="+mn-ea"/>
              <a:ea typeface="+mn-ea"/>
            </a:rPr>
            <a:t>T</a:t>
          </a:r>
          <a:r>
            <a:rPr lang="ja-JP" altLang="en-US" sz="1200" b="1" i="0" u="none" strike="noStrike" baseline="0">
              <a:solidFill>
                <a:schemeClr val="bg1"/>
              </a:solidFill>
              <a:latin typeface="+mn-ea"/>
              <a:ea typeface="+mn-ea"/>
            </a:rPr>
            <a:t>　</a:t>
          </a:r>
          <a:r>
            <a:rPr lang="en-US" altLang="ja-JP" sz="1200" b="1" i="0" u="none" strike="noStrike" baseline="0">
              <a:solidFill>
                <a:schemeClr val="bg1"/>
              </a:solidFill>
              <a:latin typeface="+mn-ea"/>
              <a:ea typeface="+mn-ea"/>
            </a:rPr>
            <a:t>E</a:t>
          </a:r>
          <a:r>
            <a:rPr lang="ja-JP" altLang="en-US" sz="1200" b="1" i="0" u="none" strike="noStrike" baseline="0">
              <a:solidFill>
                <a:schemeClr val="bg1"/>
              </a:solidFill>
              <a:latin typeface="+mn-ea"/>
              <a:ea typeface="+mn-ea"/>
            </a:rPr>
            <a:t>　</a:t>
          </a:r>
          <a:r>
            <a:rPr lang="en-US" altLang="ja-JP" sz="1200" b="1" i="0" u="none" strike="noStrike" baseline="0">
              <a:solidFill>
                <a:schemeClr val="bg1"/>
              </a:solidFill>
              <a:latin typeface="+mn-ea"/>
              <a:ea typeface="+mn-ea"/>
            </a:rPr>
            <a:t>P</a:t>
          </a:r>
          <a:r>
            <a:rPr lang="ja-JP" altLang="en-US" sz="1200" b="1" i="0" u="none" strike="noStrike" baseline="0">
              <a:solidFill>
                <a:schemeClr val="bg1"/>
              </a:solidFill>
              <a:latin typeface="+mn-ea"/>
              <a:ea typeface="+mn-ea"/>
            </a:rPr>
            <a:t>　</a:t>
          </a:r>
          <a:r>
            <a:rPr lang="en-US" altLang="ja-JP" sz="1200" b="1" i="0" u="none" strike="noStrike" baseline="0">
              <a:solidFill>
                <a:schemeClr val="bg1"/>
              </a:solidFill>
              <a:latin typeface="+mn-ea"/>
              <a:ea typeface="+mn-ea"/>
            </a:rPr>
            <a:t>2</a:t>
          </a:r>
          <a:endParaRPr lang="ja-JP" altLang="en-US" sz="1200" b="1" i="0" u="none" strike="noStrike" baseline="0">
            <a:solidFill>
              <a:schemeClr val="bg1"/>
            </a:solidFill>
            <a:latin typeface="+mn-ea"/>
            <a:ea typeface="+mn-ea"/>
          </a:endParaRPr>
        </a:p>
      </xdr:txBody>
    </xdr:sp>
    <xdr:clientData/>
  </xdr:twoCellAnchor>
  <xdr:twoCellAnchor>
    <xdr:from>
      <xdr:col>10</xdr:col>
      <xdr:colOff>295275</xdr:colOff>
      <xdr:row>3</xdr:row>
      <xdr:rowOff>209550</xdr:rowOff>
    </xdr:from>
    <xdr:to>
      <xdr:col>12</xdr:col>
      <xdr:colOff>295275</xdr:colOff>
      <xdr:row>6</xdr:row>
      <xdr:rowOff>57150</xdr:rowOff>
    </xdr:to>
    <xdr:sp macro="" textlink="">
      <xdr:nvSpPr>
        <xdr:cNvPr id="40" name="Text Box 1"/>
        <xdr:cNvSpPr txBox="1">
          <a:spLocks noChangeArrowheads="1"/>
        </xdr:cNvSpPr>
      </xdr:nvSpPr>
      <xdr:spPr bwMode="auto">
        <a:xfrm>
          <a:off x="6762750" y="1190625"/>
          <a:ext cx="1238250" cy="647700"/>
        </a:xfrm>
        <a:prstGeom prst="rect">
          <a:avLst/>
        </a:prstGeom>
        <a:noFill/>
        <a:ln w="9525">
          <a:noFill/>
          <a:miter lim="800000"/>
          <a:headEnd/>
          <a:tailEnd/>
        </a:ln>
      </xdr:spPr>
      <xdr:txBody>
        <a:bodyPr vertOverflow="clip" wrap="square" lIns="27432" tIns="18288" rIns="0" bIns="0" anchor="ctr" upright="1"/>
        <a:lstStyle/>
        <a:p>
          <a:pPr algn="ctr" rtl="0">
            <a:defRPr sz="1000"/>
          </a:pPr>
          <a:r>
            <a:rPr lang="en-US" altLang="ja-JP" sz="1200" b="1" i="0" u="none" strike="noStrike" baseline="0">
              <a:solidFill>
                <a:schemeClr val="bg1"/>
              </a:solidFill>
              <a:latin typeface="+mn-ea"/>
              <a:ea typeface="+mn-ea"/>
            </a:rPr>
            <a:t>S</a:t>
          </a:r>
          <a:r>
            <a:rPr lang="ja-JP" altLang="en-US" sz="1200" b="1" i="0" u="none" strike="noStrike" baseline="0">
              <a:solidFill>
                <a:schemeClr val="bg1"/>
              </a:solidFill>
              <a:latin typeface="+mn-ea"/>
              <a:ea typeface="+mn-ea"/>
            </a:rPr>
            <a:t>　</a:t>
          </a:r>
          <a:r>
            <a:rPr lang="en-US" altLang="ja-JP" sz="1200" b="1" i="0" u="none" strike="noStrike" baseline="0">
              <a:solidFill>
                <a:schemeClr val="bg1"/>
              </a:solidFill>
              <a:latin typeface="+mn-ea"/>
              <a:ea typeface="+mn-ea"/>
            </a:rPr>
            <a:t>T</a:t>
          </a:r>
          <a:r>
            <a:rPr lang="ja-JP" altLang="en-US" sz="1200" b="1" i="0" u="none" strike="noStrike" baseline="0">
              <a:solidFill>
                <a:schemeClr val="bg1"/>
              </a:solidFill>
              <a:latin typeface="+mn-ea"/>
              <a:ea typeface="+mn-ea"/>
            </a:rPr>
            <a:t>　</a:t>
          </a:r>
          <a:r>
            <a:rPr lang="en-US" altLang="ja-JP" sz="1200" b="1" i="0" u="none" strike="noStrike" baseline="0">
              <a:solidFill>
                <a:schemeClr val="bg1"/>
              </a:solidFill>
              <a:latin typeface="+mn-ea"/>
              <a:ea typeface="+mn-ea"/>
            </a:rPr>
            <a:t>E</a:t>
          </a:r>
          <a:r>
            <a:rPr lang="ja-JP" altLang="en-US" sz="1200" b="1" i="0" u="none" strike="noStrike" baseline="0">
              <a:solidFill>
                <a:schemeClr val="bg1"/>
              </a:solidFill>
              <a:latin typeface="+mn-ea"/>
              <a:ea typeface="+mn-ea"/>
            </a:rPr>
            <a:t>　</a:t>
          </a:r>
          <a:r>
            <a:rPr lang="en-US" altLang="ja-JP" sz="1200" b="1" i="0" u="none" strike="noStrike" baseline="0">
              <a:solidFill>
                <a:schemeClr val="bg1"/>
              </a:solidFill>
              <a:latin typeface="+mn-ea"/>
              <a:ea typeface="+mn-ea"/>
            </a:rPr>
            <a:t>P</a:t>
          </a:r>
          <a:r>
            <a:rPr lang="ja-JP" altLang="en-US" sz="1200" b="1" i="0" u="none" strike="noStrike" baseline="0">
              <a:solidFill>
                <a:schemeClr val="bg1"/>
              </a:solidFill>
              <a:latin typeface="+mn-ea"/>
              <a:ea typeface="+mn-ea"/>
            </a:rPr>
            <a:t>　</a:t>
          </a:r>
          <a:r>
            <a:rPr lang="en-US" altLang="ja-JP" sz="1200" b="1" i="0" u="none" strike="noStrike" baseline="0">
              <a:solidFill>
                <a:schemeClr val="bg1"/>
              </a:solidFill>
              <a:latin typeface="+mn-ea"/>
              <a:ea typeface="+mn-ea"/>
            </a:rPr>
            <a:t>3</a:t>
          </a:r>
          <a:endParaRPr lang="ja-JP" altLang="en-US" sz="1200" b="1" i="0" u="none" strike="noStrike" baseline="0">
            <a:solidFill>
              <a:schemeClr val="bg1"/>
            </a:solidFill>
            <a:latin typeface="+mn-ea"/>
            <a:ea typeface="+mn-ea"/>
          </a:endParaRPr>
        </a:p>
      </xdr:txBody>
    </xdr:sp>
    <xdr:clientData/>
  </xdr:twoCellAnchor>
  <xdr:twoCellAnchor>
    <xdr:from>
      <xdr:col>0</xdr:col>
      <xdr:colOff>41413</xdr:colOff>
      <xdr:row>48</xdr:row>
      <xdr:rowOff>57978</xdr:rowOff>
    </xdr:from>
    <xdr:to>
      <xdr:col>4</xdr:col>
      <xdr:colOff>786848</xdr:colOff>
      <xdr:row>52</xdr:row>
      <xdr:rowOff>0</xdr:rowOff>
    </xdr:to>
    <xdr:sp macro="" textlink="">
      <xdr:nvSpPr>
        <xdr:cNvPr id="41" name="正方形/長方形 40"/>
        <xdr:cNvSpPr/>
      </xdr:nvSpPr>
      <xdr:spPr>
        <a:xfrm>
          <a:off x="41413" y="13981043"/>
          <a:ext cx="3586370" cy="1283805"/>
        </a:xfrm>
        <a:prstGeom prst="rect">
          <a:avLst/>
        </a:prstGeom>
        <a:noFill/>
        <a:ln>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298450</xdr:colOff>
          <xdr:row>44</xdr:row>
          <xdr:rowOff>152400</xdr:rowOff>
        </xdr:from>
        <xdr:to>
          <xdr:col>0</xdr:col>
          <xdr:colOff>527050</xdr:colOff>
          <xdr:row>46</xdr:row>
          <xdr:rowOff>50800</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280772</xdr:colOff>
      <xdr:row>4</xdr:row>
      <xdr:rowOff>173935</xdr:rowOff>
    </xdr:from>
    <xdr:to>
      <xdr:col>8</xdr:col>
      <xdr:colOff>324272</xdr:colOff>
      <xdr:row>10</xdr:row>
      <xdr:rowOff>165652</xdr:rowOff>
    </xdr:to>
    <xdr:grpSp>
      <xdr:nvGrpSpPr>
        <xdr:cNvPr id="2" name="グループ化 1"/>
        <xdr:cNvGrpSpPr/>
      </xdr:nvGrpSpPr>
      <xdr:grpSpPr>
        <a:xfrm>
          <a:off x="3303372" y="1355035"/>
          <a:ext cx="2786700" cy="1401417"/>
          <a:chOff x="6840468" y="805990"/>
          <a:chExt cx="2041525" cy="902335"/>
        </a:xfrm>
      </xdr:grpSpPr>
      <xdr:grpSp>
        <xdr:nvGrpSpPr>
          <xdr:cNvPr id="3" name="Group 5"/>
          <xdr:cNvGrpSpPr/>
        </xdr:nvGrpSpPr>
        <xdr:grpSpPr>
          <a:xfrm>
            <a:off x="6840468" y="805990"/>
            <a:ext cx="2041525" cy="902335"/>
            <a:chOff x="0" y="0"/>
            <a:chExt cx="2041525" cy="902335"/>
          </a:xfrm>
        </xdr:grpSpPr>
        <xdr:pic>
          <xdr:nvPicPr>
            <xdr:cNvPr id="5" name="image3.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66"/>
              <a:ext cx="2041334" cy="901314"/>
            </a:xfrm>
            <a:prstGeom prst="rect">
              <a:avLst/>
            </a:prstGeom>
          </xdr:spPr>
        </xdr:pic>
        <xdr:pic>
          <xdr:nvPicPr>
            <xdr:cNvPr id="6" name="image4.pn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 y="0"/>
              <a:ext cx="2041257" cy="179666"/>
            </a:xfrm>
            <a:prstGeom prst="rect">
              <a:avLst/>
            </a:prstGeom>
          </xdr:spPr>
        </xdr:pic>
      </xdr:grpSp>
      <xdr:sp macro="" textlink="">
        <xdr:nvSpPr>
          <xdr:cNvPr id="4" name="Text Box 1"/>
          <xdr:cNvSpPr txBox="1">
            <a:spLocks noChangeArrowheads="1"/>
          </xdr:cNvSpPr>
        </xdr:nvSpPr>
        <xdr:spPr bwMode="auto">
          <a:xfrm>
            <a:off x="6877050" y="1040418"/>
            <a:ext cx="1962150" cy="561361"/>
          </a:xfrm>
          <a:prstGeom prst="rect">
            <a:avLst/>
          </a:prstGeom>
          <a:noFill/>
          <a:ln w="9525">
            <a:noFill/>
            <a:miter lim="800000"/>
            <a:headEnd/>
            <a:tailEnd/>
          </a:ln>
        </xdr:spPr>
        <xdr:txBody>
          <a:bodyPr vertOverflow="clip" wrap="square" lIns="27432" tIns="18288" rIns="0" bIns="0" anchor="ctr" upright="1"/>
          <a:lstStyle/>
          <a:p>
            <a:pPr algn="ctr" rtl="0">
              <a:defRPr sz="1000"/>
            </a:pPr>
            <a:r>
              <a:rPr lang="en-US" altLang="ja-JP" sz="900" smtClean="0">
                <a:latin typeface="+mn-ea"/>
                <a:ea typeface="+mn-ea"/>
                <a:cs typeface="+mn-cs"/>
              </a:rPr>
              <a:t>[</a:t>
            </a:r>
            <a:r>
              <a:rPr lang="ja-JP" altLang="en-US" sz="900" smtClean="0">
                <a:latin typeface="+mn-ea"/>
                <a:ea typeface="+mn-ea"/>
                <a:cs typeface="+mn-cs"/>
              </a:rPr>
              <a:t>ハギワラソリューションズ</a:t>
            </a:r>
            <a:r>
              <a:rPr lang="en-US" altLang="ja-JP" sz="900" smtClean="0">
                <a:latin typeface="+mn-ea"/>
                <a:ea typeface="+mn-ea"/>
                <a:cs typeface="+mn-cs"/>
              </a:rPr>
              <a:t>]</a:t>
            </a:r>
          </a:p>
          <a:p>
            <a:pPr algn="ctr" rtl="0">
              <a:defRPr sz="1000"/>
            </a:pPr>
            <a:r>
              <a:rPr lang="en-US" altLang="ja-JP" sz="900" smtClean="0">
                <a:latin typeface="+mn-ea"/>
                <a:ea typeface="+mn-ea"/>
                <a:cs typeface="+mn-cs"/>
              </a:rPr>
              <a:t>2-3</a:t>
            </a:r>
            <a:r>
              <a:rPr lang="ja-JP" altLang="en-US" sz="900" smtClean="0">
                <a:latin typeface="+mn-ea"/>
                <a:ea typeface="+mn-ea"/>
                <a:cs typeface="+mn-cs"/>
              </a:rPr>
              <a:t>日後にお客様のアカウント情報、アカウントファイル、ご利用までの手順書等をお客様へメールで送付致します。</a:t>
            </a:r>
            <a:endParaRPr lang="en-US" altLang="ja-JP" sz="900" smtClean="0">
              <a:latin typeface="+mn-ea"/>
              <a:ea typeface="+mn-ea"/>
              <a:cs typeface="+mn-cs"/>
            </a:endParaRPr>
          </a:p>
        </xdr:txBody>
      </xdr:sp>
    </xdr:grpSp>
    <xdr:clientData/>
  </xdr:twoCellAnchor>
  <xdr:twoCellAnchor>
    <xdr:from>
      <xdr:col>9</xdr:col>
      <xdr:colOff>0</xdr:colOff>
      <xdr:row>4</xdr:row>
      <xdr:rowOff>165652</xdr:rowOff>
    </xdr:from>
    <xdr:to>
      <xdr:col>12</xdr:col>
      <xdr:colOff>790355</xdr:colOff>
      <xdr:row>10</xdr:row>
      <xdr:rowOff>182218</xdr:rowOff>
    </xdr:to>
    <xdr:grpSp>
      <xdr:nvGrpSpPr>
        <xdr:cNvPr id="7" name="グループ化 6"/>
        <xdr:cNvGrpSpPr/>
      </xdr:nvGrpSpPr>
      <xdr:grpSpPr>
        <a:xfrm>
          <a:off x="6699250" y="1346752"/>
          <a:ext cx="2530255" cy="1426266"/>
          <a:chOff x="7669088" y="1701337"/>
          <a:chExt cx="2028825" cy="898525"/>
        </a:xfrm>
      </xdr:grpSpPr>
      <xdr:grpSp>
        <xdr:nvGrpSpPr>
          <xdr:cNvPr id="8" name="Group 8"/>
          <xdr:cNvGrpSpPr/>
        </xdr:nvGrpSpPr>
        <xdr:grpSpPr>
          <a:xfrm>
            <a:off x="7669088" y="1701337"/>
            <a:ext cx="2028825" cy="898525"/>
            <a:chOff x="0" y="0"/>
            <a:chExt cx="2028825" cy="898525"/>
          </a:xfrm>
        </xdr:grpSpPr>
        <xdr:pic>
          <xdr:nvPicPr>
            <xdr:cNvPr id="10" name="image5.png"/>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76"/>
              <a:ext cx="2028393" cy="897866"/>
            </a:xfrm>
            <a:prstGeom prst="rect">
              <a:avLst/>
            </a:prstGeom>
          </xdr:spPr>
        </xdr:pic>
        <xdr:pic>
          <xdr:nvPicPr>
            <xdr:cNvPr id="11" name="image2.png"/>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7" y="0"/>
              <a:ext cx="2028301" cy="179659"/>
            </a:xfrm>
            <a:prstGeom prst="rect">
              <a:avLst/>
            </a:prstGeom>
          </xdr:spPr>
        </xdr:pic>
      </xdr:grpSp>
      <xdr:sp macro="" textlink="">
        <xdr:nvSpPr>
          <xdr:cNvPr id="9" name="Text Box 1"/>
          <xdr:cNvSpPr txBox="1">
            <a:spLocks noChangeArrowheads="1"/>
          </xdr:cNvSpPr>
        </xdr:nvSpPr>
        <xdr:spPr bwMode="auto">
          <a:xfrm>
            <a:off x="7686675" y="1871785"/>
            <a:ext cx="2000250" cy="700675"/>
          </a:xfrm>
          <a:prstGeom prst="rect">
            <a:avLst/>
          </a:prstGeom>
          <a:noFill/>
          <a:ln w="9525">
            <a:noFill/>
            <a:miter lim="800000"/>
            <a:headEnd/>
            <a:tailEnd/>
          </a:ln>
        </xdr:spPr>
        <xdr:txBody>
          <a:bodyPr vertOverflow="clip" wrap="square" lIns="27432" tIns="18288" rIns="0" bIns="0" anchor="ctr" upright="1"/>
          <a:lstStyle/>
          <a:p>
            <a:pPr algn="ctr" rtl="0">
              <a:defRPr sz="1000"/>
            </a:pPr>
            <a:r>
              <a:rPr lang="en-US" altLang="ja-JP" sz="900" smtClean="0">
                <a:latin typeface="+mn-ea"/>
                <a:ea typeface="+mn-ea"/>
                <a:cs typeface="+mn-cs"/>
              </a:rPr>
              <a:t>[</a:t>
            </a:r>
            <a:r>
              <a:rPr lang="ja-JP" altLang="en-US" sz="900" smtClean="0">
                <a:latin typeface="+mn-ea"/>
                <a:ea typeface="+mn-ea"/>
                <a:cs typeface="+mn-cs"/>
              </a:rPr>
              <a:t>お客様</a:t>
            </a:r>
            <a:r>
              <a:rPr lang="en-US" altLang="ja-JP" sz="900" smtClean="0">
                <a:latin typeface="+mn-ea"/>
                <a:ea typeface="+mn-ea"/>
                <a:cs typeface="+mn-cs"/>
              </a:rPr>
              <a:t>]</a:t>
            </a:r>
          </a:p>
          <a:p>
            <a:pPr algn="ctr" rtl="0">
              <a:defRPr sz="1000"/>
            </a:pPr>
            <a:r>
              <a:rPr lang="ja-JP" altLang="en-US" sz="900" smtClean="0">
                <a:latin typeface="+mn-ea"/>
                <a:ea typeface="+mn-ea"/>
                <a:cs typeface="+mn-cs"/>
              </a:rPr>
              <a:t>手順書をご確認頂き、</a:t>
            </a:r>
            <a:r>
              <a:rPr lang="en-US" altLang="ja-JP" sz="900" smtClean="0">
                <a:latin typeface="+mn-ea"/>
                <a:ea typeface="+mn-ea"/>
                <a:cs typeface="+mn-cs"/>
              </a:rPr>
              <a:t>INFO BANKER</a:t>
            </a:r>
            <a:r>
              <a:rPr lang="ja-JP" altLang="en-US" sz="900" smtClean="0">
                <a:latin typeface="+mn-ea"/>
                <a:ea typeface="+mn-ea"/>
                <a:cs typeface="+mn-cs"/>
              </a:rPr>
              <a:t>クラウドをご利用ください。</a:t>
            </a:r>
            <a:endParaRPr lang="en-US" altLang="ja-JP" sz="900" smtClean="0">
              <a:latin typeface="+mn-ea"/>
              <a:ea typeface="+mn-ea"/>
              <a:cs typeface="+mn-cs"/>
            </a:endParaRPr>
          </a:p>
        </xdr:txBody>
      </xdr:sp>
    </xdr:grpSp>
    <xdr:clientData/>
  </xdr:twoCellAnchor>
  <xdr:twoCellAnchor>
    <xdr:from>
      <xdr:col>0</xdr:col>
      <xdr:colOff>86478</xdr:colOff>
      <xdr:row>4</xdr:row>
      <xdr:rowOff>209987</xdr:rowOff>
    </xdr:from>
    <xdr:to>
      <xdr:col>3</xdr:col>
      <xdr:colOff>91878</xdr:colOff>
      <xdr:row>11</xdr:row>
      <xdr:rowOff>19488</xdr:rowOff>
    </xdr:to>
    <xdr:grpSp>
      <xdr:nvGrpSpPr>
        <xdr:cNvPr id="12" name="グループ化 11"/>
        <xdr:cNvGrpSpPr/>
      </xdr:nvGrpSpPr>
      <xdr:grpSpPr>
        <a:xfrm>
          <a:off x="86478" y="1391087"/>
          <a:ext cx="2659700" cy="1428751"/>
          <a:chOff x="8201025" y="2587138"/>
          <a:chExt cx="2152650" cy="939432"/>
        </a:xfrm>
      </xdr:grpSpPr>
      <xdr:grpSp>
        <xdr:nvGrpSpPr>
          <xdr:cNvPr id="13" name="Group 2"/>
          <xdr:cNvGrpSpPr/>
        </xdr:nvGrpSpPr>
        <xdr:grpSpPr>
          <a:xfrm>
            <a:off x="8221559" y="2587138"/>
            <a:ext cx="2111375" cy="890577"/>
            <a:chOff x="0" y="0"/>
            <a:chExt cx="2028825" cy="897255"/>
          </a:xfrm>
        </xdr:grpSpPr>
        <xdr:pic>
          <xdr:nvPicPr>
            <xdr:cNvPr id="15" name="image1.png"/>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446"/>
              <a:ext cx="2028405" cy="896417"/>
            </a:xfrm>
            <a:prstGeom prst="rect">
              <a:avLst/>
            </a:prstGeom>
          </xdr:spPr>
        </xdr:pic>
        <xdr:pic>
          <xdr:nvPicPr>
            <xdr:cNvPr id="16" name="image2.png"/>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 y="0"/>
              <a:ext cx="2028364" cy="179659"/>
            </a:xfrm>
            <a:prstGeom prst="rect">
              <a:avLst/>
            </a:prstGeom>
          </xdr:spPr>
        </xdr:pic>
      </xdr:grpSp>
      <xdr:sp macro="" textlink="">
        <xdr:nvSpPr>
          <xdr:cNvPr id="14" name="Text Box 1"/>
          <xdr:cNvSpPr txBox="1">
            <a:spLocks noChangeArrowheads="1"/>
          </xdr:cNvSpPr>
        </xdr:nvSpPr>
        <xdr:spPr bwMode="auto">
          <a:xfrm>
            <a:off x="8201025" y="2760491"/>
            <a:ext cx="2152650" cy="766079"/>
          </a:xfrm>
          <a:prstGeom prst="rect">
            <a:avLst/>
          </a:prstGeom>
          <a:noFill/>
          <a:ln w="9525">
            <a:noFill/>
            <a:miter lim="800000"/>
            <a:headEnd/>
            <a:tailEnd/>
          </a:ln>
        </xdr:spPr>
        <xdr:txBody>
          <a:bodyPr vertOverflow="clip" wrap="square" lIns="27432" tIns="18288" rIns="0" bIns="0" anchor="ctr" upright="1"/>
          <a:lstStyle/>
          <a:p>
            <a:pPr algn="ctr" rtl="0">
              <a:defRPr sz="1000"/>
            </a:pPr>
            <a:r>
              <a:rPr lang="en-US" altLang="ja-JP" sz="900" smtClean="0">
                <a:latin typeface="+mn-ea"/>
                <a:ea typeface="+mn-ea"/>
                <a:cs typeface="+mn-cs"/>
              </a:rPr>
              <a:t>[</a:t>
            </a:r>
            <a:r>
              <a:rPr lang="ja-JP" altLang="en-US" sz="900" smtClean="0">
                <a:latin typeface="+mn-ea"/>
                <a:ea typeface="+mn-ea"/>
                <a:cs typeface="+mn-cs"/>
              </a:rPr>
              <a:t>お客様</a:t>
            </a:r>
            <a:r>
              <a:rPr lang="en-US" altLang="ja-JP" sz="900" smtClean="0">
                <a:latin typeface="+mn-ea"/>
                <a:ea typeface="+mn-ea"/>
                <a:cs typeface="+mn-cs"/>
              </a:rPr>
              <a:t>]</a:t>
            </a:r>
          </a:p>
          <a:p>
            <a:pPr algn="ctr" rtl="0">
              <a:defRPr sz="1000"/>
            </a:pPr>
            <a:r>
              <a:rPr lang="ja-JP" altLang="en-US" sz="900" smtClean="0">
                <a:latin typeface="+mn-ea"/>
                <a:ea typeface="+mn-ea"/>
                <a:cs typeface="+mn-cs"/>
              </a:rPr>
              <a:t>本申込書を記載頂き、申込書をハギワラソリューションズへメールで送付してください。</a:t>
            </a:r>
            <a:endParaRPr lang="en-US" altLang="ja-JP" sz="900" b="0" i="0" baseline="0">
              <a:latin typeface="+mn-lt"/>
              <a:ea typeface="+mn-ea"/>
              <a:cs typeface="+mn-cs"/>
            </a:endParaRPr>
          </a:p>
        </xdr:txBody>
      </xdr:sp>
    </xdr:grpSp>
    <xdr:clientData/>
  </xdr:twoCellAnchor>
  <xdr:twoCellAnchor editAs="oneCell">
    <xdr:from>
      <xdr:col>3</xdr:col>
      <xdr:colOff>247650</xdr:colOff>
      <xdr:row>6</xdr:row>
      <xdr:rowOff>111947</xdr:rowOff>
    </xdr:from>
    <xdr:to>
      <xdr:col>4</xdr:col>
      <xdr:colOff>190500</xdr:colOff>
      <xdr:row>8</xdr:row>
      <xdr:rowOff>81605</xdr:rowOff>
    </xdr:to>
    <xdr:sp macro="" textlink="">
      <xdr:nvSpPr>
        <xdr:cNvPr id="17" name="Shape 12"/>
        <xdr:cNvSpPr/>
      </xdr:nvSpPr>
      <xdr:spPr>
        <a:xfrm>
          <a:off x="2638425" y="1893122"/>
          <a:ext cx="276225" cy="388758"/>
        </a:xfrm>
        <a:custGeom>
          <a:avLst/>
          <a:gdLst/>
          <a:ahLst/>
          <a:cxnLst/>
          <a:rect l="0" t="0" r="0" b="0"/>
          <a:pathLst>
            <a:path w="123825" h="285115">
              <a:moveTo>
                <a:pt x="0" y="0"/>
              </a:moveTo>
              <a:lnTo>
                <a:pt x="0" y="285064"/>
              </a:lnTo>
              <a:lnTo>
                <a:pt x="123812" y="142532"/>
              </a:lnTo>
              <a:lnTo>
                <a:pt x="0" y="0"/>
              </a:lnTo>
              <a:close/>
            </a:path>
          </a:pathLst>
        </a:custGeom>
        <a:solidFill>
          <a:srgbClr val="8ABADE"/>
        </a:solidFill>
      </xdr:spPr>
    </xdr:sp>
    <xdr:clientData/>
  </xdr:twoCellAnchor>
  <xdr:twoCellAnchor editAs="oneCell">
    <xdr:from>
      <xdr:col>8</xdr:col>
      <xdr:colOff>428625</xdr:colOff>
      <xdr:row>6</xdr:row>
      <xdr:rowOff>111947</xdr:rowOff>
    </xdr:from>
    <xdr:to>
      <xdr:col>8</xdr:col>
      <xdr:colOff>706066</xdr:colOff>
      <xdr:row>8</xdr:row>
      <xdr:rowOff>81605</xdr:rowOff>
    </xdr:to>
    <xdr:sp macro="" textlink="">
      <xdr:nvSpPr>
        <xdr:cNvPr id="18" name="Shape 12"/>
        <xdr:cNvSpPr/>
      </xdr:nvSpPr>
      <xdr:spPr>
        <a:xfrm>
          <a:off x="5629275" y="1893122"/>
          <a:ext cx="277441" cy="388758"/>
        </a:xfrm>
        <a:custGeom>
          <a:avLst/>
          <a:gdLst/>
          <a:ahLst/>
          <a:cxnLst/>
          <a:rect l="0" t="0" r="0" b="0"/>
          <a:pathLst>
            <a:path w="123825" h="285115">
              <a:moveTo>
                <a:pt x="0" y="0"/>
              </a:moveTo>
              <a:lnTo>
                <a:pt x="0" y="285064"/>
              </a:lnTo>
              <a:lnTo>
                <a:pt x="123812" y="142532"/>
              </a:lnTo>
              <a:lnTo>
                <a:pt x="0" y="0"/>
              </a:lnTo>
              <a:close/>
            </a:path>
          </a:pathLst>
        </a:custGeom>
        <a:solidFill>
          <a:srgbClr val="8ABADE"/>
        </a:solidFill>
      </xdr:spPr>
    </xdr:sp>
    <xdr:clientData/>
  </xdr:twoCellAnchor>
  <xdr:twoCellAnchor>
    <xdr:from>
      <xdr:col>0</xdr:col>
      <xdr:colOff>695325</xdr:colOff>
      <xdr:row>4</xdr:row>
      <xdr:rowOff>0</xdr:rowOff>
    </xdr:from>
    <xdr:to>
      <xdr:col>2</xdr:col>
      <xdr:colOff>323850</xdr:colOff>
      <xdr:row>6</xdr:row>
      <xdr:rowOff>66675</xdr:rowOff>
    </xdr:to>
    <xdr:sp macro="" textlink="">
      <xdr:nvSpPr>
        <xdr:cNvPr id="19" name="Text Box 1"/>
        <xdr:cNvSpPr txBox="1">
          <a:spLocks noChangeArrowheads="1"/>
        </xdr:cNvSpPr>
      </xdr:nvSpPr>
      <xdr:spPr bwMode="auto">
        <a:xfrm>
          <a:off x="695325" y="1200150"/>
          <a:ext cx="1238250" cy="647700"/>
        </a:xfrm>
        <a:prstGeom prst="rect">
          <a:avLst/>
        </a:prstGeom>
        <a:noFill/>
        <a:ln w="9525">
          <a:noFill/>
          <a:miter lim="800000"/>
          <a:headEnd/>
          <a:tailEnd/>
        </a:ln>
      </xdr:spPr>
      <xdr:txBody>
        <a:bodyPr vertOverflow="clip" wrap="square" lIns="27432" tIns="18288" rIns="0" bIns="0" anchor="ctr" upright="1"/>
        <a:lstStyle/>
        <a:p>
          <a:pPr algn="ctr" rtl="0">
            <a:defRPr sz="1000"/>
          </a:pPr>
          <a:r>
            <a:rPr lang="en-US" altLang="ja-JP" sz="1200" b="1" i="0" u="none" strike="noStrike" baseline="0">
              <a:solidFill>
                <a:schemeClr val="bg1"/>
              </a:solidFill>
              <a:latin typeface="+mn-ea"/>
              <a:ea typeface="+mn-ea"/>
            </a:rPr>
            <a:t>S</a:t>
          </a:r>
          <a:r>
            <a:rPr lang="ja-JP" altLang="en-US" sz="1200" b="1" i="0" u="none" strike="noStrike" baseline="0">
              <a:solidFill>
                <a:schemeClr val="bg1"/>
              </a:solidFill>
              <a:latin typeface="+mn-ea"/>
              <a:ea typeface="+mn-ea"/>
            </a:rPr>
            <a:t>　</a:t>
          </a:r>
          <a:r>
            <a:rPr lang="en-US" altLang="ja-JP" sz="1200" b="1" i="0" u="none" strike="noStrike" baseline="0">
              <a:solidFill>
                <a:schemeClr val="bg1"/>
              </a:solidFill>
              <a:latin typeface="+mn-ea"/>
              <a:ea typeface="+mn-ea"/>
            </a:rPr>
            <a:t>T</a:t>
          </a:r>
          <a:r>
            <a:rPr lang="ja-JP" altLang="en-US" sz="1200" b="1" i="0" u="none" strike="noStrike" baseline="0">
              <a:solidFill>
                <a:schemeClr val="bg1"/>
              </a:solidFill>
              <a:latin typeface="+mn-ea"/>
              <a:ea typeface="+mn-ea"/>
            </a:rPr>
            <a:t>　</a:t>
          </a:r>
          <a:r>
            <a:rPr lang="en-US" altLang="ja-JP" sz="1200" b="1" i="0" u="none" strike="noStrike" baseline="0">
              <a:solidFill>
                <a:schemeClr val="bg1"/>
              </a:solidFill>
              <a:latin typeface="+mn-ea"/>
              <a:ea typeface="+mn-ea"/>
            </a:rPr>
            <a:t>E</a:t>
          </a:r>
          <a:r>
            <a:rPr lang="ja-JP" altLang="en-US" sz="1200" b="1" i="0" u="none" strike="noStrike" baseline="0">
              <a:solidFill>
                <a:schemeClr val="bg1"/>
              </a:solidFill>
              <a:latin typeface="+mn-ea"/>
              <a:ea typeface="+mn-ea"/>
            </a:rPr>
            <a:t>　</a:t>
          </a:r>
          <a:r>
            <a:rPr lang="en-US" altLang="ja-JP" sz="1200" b="1" i="0" u="none" strike="noStrike" baseline="0">
              <a:solidFill>
                <a:schemeClr val="bg1"/>
              </a:solidFill>
              <a:latin typeface="+mn-ea"/>
              <a:ea typeface="+mn-ea"/>
            </a:rPr>
            <a:t>P</a:t>
          </a:r>
          <a:r>
            <a:rPr lang="ja-JP" altLang="en-US" sz="1200" b="1" i="0" u="none" strike="noStrike" baseline="0">
              <a:solidFill>
                <a:schemeClr val="bg1"/>
              </a:solidFill>
              <a:latin typeface="+mn-ea"/>
              <a:ea typeface="+mn-ea"/>
            </a:rPr>
            <a:t>　</a:t>
          </a:r>
          <a:r>
            <a:rPr lang="en-US" altLang="ja-JP" sz="1200" b="1" i="0" u="none" strike="noStrike" baseline="0">
              <a:solidFill>
                <a:schemeClr val="bg1"/>
              </a:solidFill>
              <a:latin typeface="+mn-ea"/>
              <a:ea typeface="+mn-ea"/>
            </a:rPr>
            <a:t>1</a:t>
          </a:r>
          <a:endParaRPr lang="ja-JP" altLang="en-US" sz="1200" b="1" i="0" u="none" strike="noStrike" baseline="0">
            <a:solidFill>
              <a:schemeClr val="bg1"/>
            </a:solidFill>
            <a:latin typeface="+mn-ea"/>
            <a:ea typeface="+mn-ea"/>
          </a:endParaRPr>
        </a:p>
      </xdr:txBody>
    </xdr:sp>
    <xdr:clientData/>
  </xdr:twoCellAnchor>
  <xdr:twoCellAnchor>
    <xdr:from>
      <xdr:col>5</xdr:col>
      <xdr:colOff>38100</xdr:colOff>
      <xdr:row>3</xdr:row>
      <xdr:rowOff>381000</xdr:rowOff>
    </xdr:from>
    <xdr:to>
      <xdr:col>7</xdr:col>
      <xdr:colOff>38100</xdr:colOff>
      <xdr:row>6</xdr:row>
      <xdr:rowOff>66675</xdr:rowOff>
    </xdr:to>
    <xdr:sp macro="" textlink="">
      <xdr:nvSpPr>
        <xdr:cNvPr id="20" name="Text Box 1"/>
        <xdr:cNvSpPr txBox="1">
          <a:spLocks noChangeArrowheads="1"/>
        </xdr:cNvSpPr>
      </xdr:nvSpPr>
      <xdr:spPr bwMode="auto">
        <a:xfrm>
          <a:off x="3667125" y="1200150"/>
          <a:ext cx="1238250" cy="647700"/>
        </a:xfrm>
        <a:prstGeom prst="rect">
          <a:avLst/>
        </a:prstGeom>
        <a:noFill/>
        <a:ln w="9525">
          <a:noFill/>
          <a:miter lim="800000"/>
          <a:headEnd/>
          <a:tailEnd/>
        </a:ln>
      </xdr:spPr>
      <xdr:txBody>
        <a:bodyPr vertOverflow="clip" wrap="square" lIns="27432" tIns="18288" rIns="0" bIns="0" anchor="ctr" upright="1"/>
        <a:lstStyle/>
        <a:p>
          <a:pPr algn="ctr" rtl="0">
            <a:defRPr sz="1000"/>
          </a:pPr>
          <a:r>
            <a:rPr lang="en-US" altLang="ja-JP" sz="1200" b="1" i="0" u="none" strike="noStrike" baseline="0">
              <a:solidFill>
                <a:schemeClr val="bg1"/>
              </a:solidFill>
              <a:latin typeface="+mn-ea"/>
              <a:ea typeface="+mn-ea"/>
            </a:rPr>
            <a:t>S</a:t>
          </a:r>
          <a:r>
            <a:rPr lang="ja-JP" altLang="en-US" sz="1200" b="1" i="0" u="none" strike="noStrike" baseline="0">
              <a:solidFill>
                <a:schemeClr val="bg1"/>
              </a:solidFill>
              <a:latin typeface="+mn-ea"/>
              <a:ea typeface="+mn-ea"/>
            </a:rPr>
            <a:t>　</a:t>
          </a:r>
          <a:r>
            <a:rPr lang="en-US" altLang="ja-JP" sz="1200" b="1" i="0" u="none" strike="noStrike" baseline="0">
              <a:solidFill>
                <a:schemeClr val="bg1"/>
              </a:solidFill>
              <a:latin typeface="+mn-ea"/>
              <a:ea typeface="+mn-ea"/>
            </a:rPr>
            <a:t>T</a:t>
          </a:r>
          <a:r>
            <a:rPr lang="ja-JP" altLang="en-US" sz="1200" b="1" i="0" u="none" strike="noStrike" baseline="0">
              <a:solidFill>
                <a:schemeClr val="bg1"/>
              </a:solidFill>
              <a:latin typeface="+mn-ea"/>
              <a:ea typeface="+mn-ea"/>
            </a:rPr>
            <a:t>　</a:t>
          </a:r>
          <a:r>
            <a:rPr lang="en-US" altLang="ja-JP" sz="1200" b="1" i="0" u="none" strike="noStrike" baseline="0">
              <a:solidFill>
                <a:schemeClr val="bg1"/>
              </a:solidFill>
              <a:latin typeface="+mn-ea"/>
              <a:ea typeface="+mn-ea"/>
            </a:rPr>
            <a:t>E</a:t>
          </a:r>
          <a:r>
            <a:rPr lang="ja-JP" altLang="en-US" sz="1200" b="1" i="0" u="none" strike="noStrike" baseline="0">
              <a:solidFill>
                <a:schemeClr val="bg1"/>
              </a:solidFill>
              <a:latin typeface="+mn-ea"/>
              <a:ea typeface="+mn-ea"/>
            </a:rPr>
            <a:t>　</a:t>
          </a:r>
          <a:r>
            <a:rPr lang="en-US" altLang="ja-JP" sz="1200" b="1" i="0" u="none" strike="noStrike" baseline="0">
              <a:solidFill>
                <a:schemeClr val="bg1"/>
              </a:solidFill>
              <a:latin typeface="+mn-ea"/>
              <a:ea typeface="+mn-ea"/>
            </a:rPr>
            <a:t>P</a:t>
          </a:r>
          <a:r>
            <a:rPr lang="ja-JP" altLang="en-US" sz="1200" b="1" i="0" u="none" strike="noStrike" baseline="0">
              <a:solidFill>
                <a:schemeClr val="bg1"/>
              </a:solidFill>
              <a:latin typeface="+mn-ea"/>
              <a:ea typeface="+mn-ea"/>
            </a:rPr>
            <a:t>　</a:t>
          </a:r>
          <a:r>
            <a:rPr lang="en-US" altLang="ja-JP" sz="1200" b="1" i="0" u="none" strike="noStrike" baseline="0">
              <a:solidFill>
                <a:schemeClr val="bg1"/>
              </a:solidFill>
              <a:latin typeface="+mn-ea"/>
              <a:ea typeface="+mn-ea"/>
            </a:rPr>
            <a:t>2</a:t>
          </a:r>
          <a:endParaRPr lang="ja-JP" altLang="en-US" sz="1200" b="1" i="0" u="none" strike="noStrike" baseline="0">
            <a:solidFill>
              <a:schemeClr val="bg1"/>
            </a:solidFill>
            <a:latin typeface="+mn-ea"/>
            <a:ea typeface="+mn-ea"/>
          </a:endParaRPr>
        </a:p>
      </xdr:txBody>
    </xdr:sp>
    <xdr:clientData/>
  </xdr:twoCellAnchor>
  <xdr:twoCellAnchor>
    <xdr:from>
      <xdr:col>10</xdr:col>
      <xdr:colOff>295275</xdr:colOff>
      <xdr:row>3</xdr:row>
      <xdr:rowOff>209550</xdr:rowOff>
    </xdr:from>
    <xdr:to>
      <xdr:col>12</xdr:col>
      <xdr:colOff>295275</xdr:colOff>
      <xdr:row>6</xdr:row>
      <xdr:rowOff>57150</xdr:rowOff>
    </xdr:to>
    <xdr:sp macro="" textlink="">
      <xdr:nvSpPr>
        <xdr:cNvPr id="21" name="Text Box 1"/>
        <xdr:cNvSpPr txBox="1">
          <a:spLocks noChangeArrowheads="1"/>
        </xdr:cNvSpPr>
      </xdr:nvSpPr>
      <xdr:spPr bwMode="auto">
        <a:xfrm>
          <a:off x="6667500" y="1190625"/>
          <a:ext cx="1238250" cy="647700"/>
        </a:xfrm>
        <a:prstGeom prst="rect">
          <a:avLst/>
        </a:prstGeom>
        <a:noFill/>
        <a:ln w="9525">
          <a:noFill/>
          <a:miter lim="800000"/>
          <a:headEnd/>
          <a:tailEnd/>
        </a:ln>
      </xdr:spPr>
      <xdr:txBody>
        <a:bodyPr vertOverflow="clip" wrap="square" lIns="27432" tIns="18288" rIns="0" bIns="0" anchor="ctr" upright="1"/>
        <a:lstStyle/>
        <a:p>
          <a:pPr algn="ctr" rtl="0">
            <a:defRPr sz="1000"/>
          </a:pPr>
          <a:r>
            <a:rPr lang="en-US" altLang="ja-JP" sz="1200" b="1" i="0" u="none" strike="noStrike" baseline="0">
              <a:solidFill>
                <a:schemeClr val="bg1"/>
              </a:solidFill>
              <a:latin typeface="+mn-ea"/>
              <a:ea typeface="+mn-ea"/>
            </a:rPr>
            <a:t>S</a:t>
          </a:r>
          <a:r>
            <a:rPr lang="ja-JP" altLang="en-US" sz="1200" b="1" i="0" u="none" strike="noStrike" baseline="0">
              <a:solidFill>
                <a:schemeClr val="bg1"/>
              </a:solidFill>
              <a:latin typeface="+mn-ea"/>
              <a:ea typeface="+mn-ea"/>
            </a:rPr>
            <a:t>　</a:t>
          </a:r>
          <a:r>
            <a:rPr lang="en-US" altLang="ja-JP" sz="1200" b="1" i="0" u="none" strike="noStrike" baseline="0">
              <a:solidFill>
                <a:schemeClr val="bg1"/>
              </a:solidFill>
              <a:latin typeface="+mn-ea"/>
              <a:ea typeface="+mn-ea"/>
            </a:rPr>
            <a:t>T</a:t>
          </a:r>
          <a:r>
            <a:rPr lang="ja-JP" altLang="en-US" sz="1200" b="1" i="0" u="none" strike="noStrike" baseline="0">
              <a:solidFill>
                <a:schemeClr val="bg1"/>
              </a:solidFill>
              <a:latin typeface="+mn-ea"/>
              <a:ea typeface="+mn-ea"/>
            </a:rPr>
            <a:t>　</a:t>
          </a:r>
          <a:r>
            <a:rPr lang="en-US" altLang="ja-JP" sz="1200" b="1" i="0" u="none" strike="noStrike" baseline="0">
              <a:solidFill>
                <a:schemeClr val="bg1"/>
              </a:solidFill>
              <a:latin typeface="+mn-ea"/>
              <a:ea typeface="+mn-ea"/>
            </a:rPr>
            <a:t>E</a:t>
          </a:r>
          <a:r>
            <a:rPr lang="ja-JP" altLang="en-US" sz="1200" b="1" i="0" u="none" strike="noStrike" baseline="0">
              <a:solidFill>
                <a:schemeClr val="bg1"/>
              </a:solidFill>
              <a:latin typeface="+mn-ea"/>
              <a:ea typeface="+mn-ea"/>
            </a:rPr>
            <a:t>　</a:t>
          </a:r>
          <a:r>
            <a:rPr lang="en-US" altLang="ja-JP" sz="1200" b="1" i="0" u="none" strike="noStrike" baseline="0">
              <a:solidFill>
                <a:schemeClr val="bg1"/>
              </a:solidFill>
              <a:latin typeface="+mn-ea"/>
              <a:ea typeface="+mn-ea"/>
            </a:rPr>
            <a:t>P</a:t>
          </a:r>
          <a:r>
            <a:rPr lang="ja-JP" altLang="en-US" sz="1200" b="1" i="0" u="none" strike="noStrike" baseline="0">
              <a:solidFill>
                <a:schemeClr val="bg1"/>
              </a:solidFill>
              <a:latin typeface="+mn-ea"/>
              <a:ea typeface="+mn-ea"/>
            </a:rPr>
            <a:t>　</a:t>
          </a:r>
          <a:r>
            <a:rPr lang="en-US" altLang="ja-JP" sz="1200" b="1" i="0" u="none" strike="noStrike" baseline="0">
              <a:solidFill>
                <a:schemeClr val="bg1"/>
              </a:solidFill>
              <a:latin typeface="+mn-ea"/>
              <a:ea typeface="+mn-ea"/>
            </a:rPr>
            <a:t>3</a:t>
          </a:r>
          <a:endParaRPr lang="ja-JP" altLang="en-US" sz="1200" b="1" i="0" u="none" strike="noStrike" baseline="0">
            <a:solidFill>
              <a:schemeClr val="bg1"/>
            </a:solidFill>
            <a:latin typeface="+mn-ea"/>
            <a:ea typeface="+mn-ea"/>
          </a:endParaRPr>
        </a:p>
      </xdr:txBody>
    </xdr:sp>
    <xdr:clientData/>
  </xdr:twoCellAnchor>
  <xdr:twoCellAnchor>
    <xdr:from>
      <xdr:col>0</xdr:col>
      <xdr:colOff>41413</xdr:colOff>
      <xdr:row>48</xdr:row>
      <xdr:rowOff>57978</xdr:rowOff>
    </xdr:from>
    <xdr:to>
      <xdr:col>4</xdr:col>
      <xdr:colOff>786848</xdr:colOff>
      <xdr:row>52</xdr:row>
      <xdr:rowOff>0</xdr:rowOff>
    </xdr:to>
    <xdr:sp macro="" textlink="">
      <xdr:nvSpPr>
        <xdr:cNvPr id="22" name="正方形/長方形 21"/>
        <xdr:cNvSpPr/>
      </xdr:nvSpPr>
      <xdr:spPr>
        <a:xfrm>
          <a:off x="41413" y="11583228"/>
          <a:ext cx="3469585" cy="1370772"/>
        </a:xfrm>
        <a:prstGeom prst="rect">
          <a:avLst/>
        </a:prstGeom>
        <a:noFill/>
        <a:ln>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298450</xdr:colOff>
          <xdr:row>44</xdr:row>
          <xdr:rowOff>107950</xdr:rowOff>
        </xdr:from>
        <xdr:to>
          <xdr:col>0</xdr:col>
          <xdr:colOff>527050</xdr:colOff>
          <xdr:row>46</xdr:row>
          <xdr:rowOff>69850</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certificate@hagisol.co.jp" TargetMode="External"/><Relationship Id="rId1" Type="http://schemas.openxmlformats.org/officeDocument/2006/relationships/hyperlink" Target="mailto:certificate@hagisol.co.jp"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xml"/><Relationship Id="rId3" Type="http://schemas.openxmlformats.org/officeDocument/2006/relationships/hyperlink" Target="mailto:hagiwara_taro@xxxxxx.co.jp" TargetMode="External"/><Relationship Id="rId7" Type="http://schemas.openxmlformats.org/officeDocument/2006/relationships/vmlDrawing" Target="../drawings/vmlDrawing2.vml"/><Relationship Id="rId2" Type="http://schemas.openxmlformats.org/officeDocument/2006/relationships/hyperlink" Target="mailto:certificate@hagisol.co.jp" TargetMode="External"/><Relationship Id="rId1" Type="http://schemas.openxmlformats.org/officeDocument/2006/relationships/hyperlink" Target="mailto:certificate@hagisol.co.jp"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hagiwara_taro@xxxxxx.co.j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2:AJ57"/>
  <sheetViews>
    <sheetView tabSelected="1" view="pageBreakPreview" topLeftCell="A28" zoomScale="80" zoomScaleNormal="130" zoomScaleSheetLayoutView="80" workbookViewId="0">
      <selection activeCell="D35" sqref="D35:E35"/>
    </sheetView>
  </sheetViews>
  <sheetFormatPr defaultColWidth="9.296875" defaultRowHeight="12" x14ac:dyDescent="0.3"/>
  <cols>
    <col min="1" max="1" width="17.796875" style="6" customWidth="1"/>
    <col min="2" max="2" width="12.296875" style="1" customWidth="1"/>
    <col min="3" max="3" width="13.69921875" style="6" customWidth="1"/>
    <col min="4" max="4" width="5.796875" style="7" customWidth="1"/>
    <col min="5" max="5" width="15.796875" style="6" customWidth="1"/>
    <col min="6" max="6" width="5.796875" style="7" customWidth="1"/>
    <col min="7" max="7" width="15.796875" style="6" customWidth="1"/>
    <col min="8" max="8" width="5.796875" style="7" customWidth="1"/>
    <col min="9" max="9" width="14.69921875" style="1" customWidth="1"/>
    <col min="10" max="10" width="5.796875" style="7" customWidth="1"/>
    <col min="11" max="11" width="15.796875" style="6" customWidth="1"/>
    <col min="12" max="12" width="5.796875" style="7" customWidth="1"/>
    <col min="13" max="13" width="15.796875" style="6" customWidth="1"/>
    <col min="14" max="14" width="14" style="19" hidden="1" customWidth="1"/>
    <col min="15" max="15" width="5.796875" style="19" hidden="1" customWidth="1"/>
    <col min="16" max="16" width="12.69921875" style="19" hidden="1" customWidth="1"/>
    <col min="17" max="17" width="14.19921875" style="19" hidden="1" customWidth="1"/>
    <col min="18" max="18" width="7.796875" style="19" hidden="1" customWidth="1"/>
    <col min="19" max="19" width="5.19921875" style="19" hidden="1" customWidth="1"/>
    <col min="20" max="20" width="5.19921875" style="19" customWidth="1"/>
    <col min="21" max="28" width="5.796875" style="19" customWidth="1"/>
    <col min="29" max="29" width="9.296875" style="19" customWidth="1"/>
    <col min="30" max="30" width="9.296875" style="16" customWidth="1"/>
    <col min="31" max="36" width="9.296875" style="16"/>
    <col min="37" max="16384" width="9.296875" style="1"/>
  </cols>
  <sheetData>
    <row r="2" spans="1:36" ht="41.25" customHeight="1" x14ac:dyDescent="0.3">
      <c r="A2" s="54" t="s">
        <v>37</v>
      </c>
      <c r="B2" s="54"/>
      <c r="C2" s="54"/>
      <c r="D2" s="54"/>
      <c r="E2" s="54"/>
      <c r="F2" s="54"/>
      <c r="G2" s="54"/>
      <c r="H2" s="54"/>
      <c r="I2" s="54"/>
      <c r="J2" s="54"/>
      <c r="K2" s="54"/>
      <c r="L2" s="54"/>
      <c r="M2" s="54"/>
      <c r="Q2" s="20"/>
      <c r="R2" s="20"/>
      <c r="S2" s="20"/>
      <c r="T2" s="20"/>
      <c r="U2" s="20"/>
      <c r="V2" s="20"/>
      <c r="W2" s="20"/>
      <c r="X2" s="20"/>
      <c r="Y2" s="20"/>
      <c r="Z2" s="20"/>
    </row>
    <row r="3" spans="1:36" ht="23.5" x14ac:dyDescent="0.3">
      <c r="A3" s="27"/>
      <c r="B3" s="27"/>
      <c r="C3" s="27"/>
      <c r="D3" s="27"/>
      <c r="E3" s="27"/>
      <c r="F3" s="27"/>
      <c r="G3" s="27"/>
      <c r="H3" s="27"/>
      <c r="I3" s="27"/>
      <c r="J3" s="27"/>
      <c r="K3" s="27"/>
      <c r="L3" s="27"/>
      <c r="M3" s="27"/>
      <c r="Q3" s="20"/>
      <c r="R3" s="20"/>
      <c r="S3" s="20"/>
      <c r="T3" s="20"/>
      <c r="U3" s="20"/>
      <c r="V3" s="20"/>
      <c r="W3" s="20"/>
      <c r="X3" s="20"/>
      <c r="Y3" s="20"/>
      <c r="Z3" s="20"/>
    </row>
    <row r="4" spans="1:36" ht="16.5" x14ac:dyDescent="0.3">
      <c r="A4" s="57" t="s">
        <v>14</v>
      </c>
      <c r="B4" s="57"/>
      <c r="C4" s="57"/>
      <c r="D4" s="57"/>
      <c r="E4" s="57"/>
      <c r="F4" s="57"/>
      <c r="G4" s="57"/>
      <c r="H4" s="57"/>
      <c r="I4" s="57"/>
      <c r="J4" s="57"/>
      <c r="K4" s="57"/>
      <c r="L4" s="57"/>
      <c r="M4" s="57"/>
      <c r="Q4" s="20"/>
      <c r="R4" s="20"/>
      <c r="S4" s="20"/>
      <c r="T4" s="20"/>
      <c r="U4" s="20"/>
      <c r="V4" s="20"/>
      <c r="W4" s="20"/>
      <c r="X4" s="20"/>
      <c r="Y4" s="20"/>
      <c r="Z4" s="20"/>
    </row>
    <row r="5" spans="1:36" ht="16.5" x14ac:dyDescent="0.3">
      <c r="A5" s="13"/>
      <c r="B5" s="13"/>
      <c r="C5" s="13"/>
      <c r="D5" s="13"/>
      <c r="E5" s="13"/>
      <c r="F5" s="13"/>
      <c r="G5" s="13"/>
      <c r="H5" s="13"/>
      <c r="I5" s="13"/>
      <c r="J5" s="13"/>
      <c r="K5" s="13"/>
      <c r="L5" s="13"/>
      <c r="M5" s="13"/>
      <c r="Q5" s="20"/>
      <c r="R5" s="20"/>
      <c r="S5" s="20"/>
      <c r="T5" s="20"/>
      <c r="U5" s="20"/>
      <c r="V5" s="20"/>
      <c r="W5" s="20"/>
      <c r="X5" s="20"/>
      <c r="Y5" s="20"/>
      <c r="Z5" s="20"/>
    </row>
    <row r="6" spans="1:36" ht="28.5" customHeight="1" x14ac:dyDescent="0.3">
      <c r="Q6" s="20"/>
      <c r="R6" s="20"/>
      <c r="S6" s="20"/>
      <c r="T6" s="20"/>
      <c r="U6" s="20"/>
      <c r="V6" s="20"/>
      <c r="W6" s="20"/>
      <c r="X6" s="20"/>
      <c r="Y6" s="20"/>
      <c r="Z6" s="20"/>
    </row>
    <row r="7" spans="1:36" ht="16.5" customHeight="1" x14ac:dyDescent="0.3">
      <c r="Q7" s="20"/>
      <c r="R7" s="20"/>
      <c r="S7" s="20"/>
      <c r="T7" s="20"/>
      <c r="U7" s="20"/>
      <c r="V7" s="20"/>
      <c r="W7" s="20"/>
      <c r="X7" s="20"/>
      <c r="Y7" s="20"/>
      <c r="Z7" s="20"/>
    </row>
    <row r="8" spans="1:36" ht="16.5" customHeight="1" x14ac:dyDescent="0.3">
      <c r="Q8" s="20"/>
      <c r="R8" s="20"/>
      <c r="S8" s="20"/>
      <c r="T8" s="20"/>
      <c r="U8" s="20"/>
      <c r="V8" s="20"/>
      <c r="W8" s="20"/>
      <c r="X8" s="20"/>
      <c r="Y8" s="20"/>
      <c r="Z8" s="20"/>
    </row>
    <row r="9" spans="1:36" ht="16.5" customHeight="1" x14ac:dyDescent="0.3">
      <c r="Q9" s="20"/>
      <c r="R9" s="20"/>
      <c r="S9" s="20"/>
      <c r="T9" s="20"/>
      <c r="U9" s="20"/>
      <c r="V9" s="20"/>
      <c r="W9" s="20"/>
      <c r="X9" s="20"/>
      <c r="Y9" s="20"/>
      <c r="Z9" s="20"/>
    </row>
    <row r="10" spans="1:36" ht="16.5" customHeight="1" x14ac:dyDescent="0.3"/>
    <row r="11" spans="1:36" ht="16.5" customHeight="1" x14ac:dyDescent="0.3"/>
    <row r="12" spans="1:36" ht="16.5" customHeight="1" x14ac:dyDescent="0.2">
      <c r="A12" s="40" t="s">
        <v>58</v>
      </c>
      <c r="G12" s="18" t="s">
        <v>19</v>
      </c>
    </row>
    <row r="13" spans="1:36" ht="16.5" x14ac:dyDescent="0.3">
      <c r="A13" s="57" t="s">
        <v>15</v>
      </c>
      <c r="B13" s="57"/>
      <c r="C13" s="57"/>
      <c r="D13" s="57"/>
      <c r="E13" s="57"/>
      <c r="F13" s="57"/>
      <c r="G13" s="57"/>
      <c r="H13" s="57"/>
      <c r="I13" s="57"/>
      <c r="J13" s="57"/>
      <c r="K13" s="57"/>
      <c r="L13" s="57"/>
      <c r="M13" s="57"/>
    </row>
    <row r="14" spans="1:36" ht="13" x14ac:dyDescent="0.3">
      <c r="A14" s="5"/>
    </row>
    <row r="15" spans="1:36" s="2" customFormat="1" ht="22.5" customHeight="1" x14ac:dyDescent="0.3">
      <c r="A15" s="55" t="s">
        <v>21</v>
      </c>
      <c r="B15" s="55"/>
      <c r="C15" s="55"/>
      <c r="D15" s="55"/>
      <c r="E15" s="55"/>
      <c r="F15" s="55"/>
      <c r="G15" s="55"/>
      <c r="H15" s="55"/>
      <c r="I15" s="55"/>
      <c r="J15" s="55"/>
      <c r="K15" s="55"/>
      <c r="L15" s="55"/>
      <c r="M15" s="55"/>
      <c r="N15" s="21"/>
      <c r="O15" s="21"/>
      <c r="P15" s="21"/>
      <c r="Q15" s="21"/>
      <c r="R15" s="21"/>
      <c r="S15" s="21"/>
      <c r="T15" s="21"/>
      <c r="U15" s="21"/>
      <c r="V15" s="21"/>
      <c r="W15" s="21"/>
      <c r="X15" s="21"/>
      <c r="Y15" s="21"/>
      <c r="Z15" s="21"/>
      <c r="AA15" s="21"/>
      <c r="AB15" s="21"/>
      <c r="AC15" s="21"/>
      <c r="AD15" s="17"/>
      <c r="AE15" s="17"/>
      <c r="AF15" s="17"/>
      <c r="AG15" s="17"/>
      <c r="AH15" s="17"/>
      <c r="AI15" s="17"/>
      <c r="AJ15" s="17"/>
    </row>
    <row r="16" spans="1:36" ht="22.5" customHeight="1" x14ac:dyDescent="0.3">
      <c r="A16" s="43" t="s">
        <v>4</v>
      </c>
      <c r="B16" s="53" t="s">
        <v>20</v>
      </c>
      <c r="C16" s="53"/>
      <c r="D16" s="25" t="s">
        <v>33</v>
      </c>
      <c r="E16" s="29"/>
      <c r="F16" s="25" t="s">
        <v>34</v>
      </c>
      <c r="G16" s="29"/>
      <c r="H16" s="25" t="s">
        <v>35</v>
      </c>
      <c r="I16" s="56"/>
      <c r="J16" s="56"/>
      <c r="K16" s="56"/>
      <c r="L16" s="56"/>
      <c r="M16" s="56"/>
    </row>
    <row r="17" spans="1:36" ht="22.5" customHeight="1" x14ac:dyDescent="0.3">
      <c r="A17" s="31" t="s">
        <v>30</v>
      </c>
      <c r="B17" s="59"/>
      <c r="C17" s="60"/>
      <c r="D17" s="61"/>
      <c r="E17" s="25" t="s">
        <v>52</v>
      </c>
      <c r="F17" s="59"/>
      <c r="G17" s="60"/>
      <c r="H17" s="61"/>
      <c r="I17" s="42" t="s">
        <v>36</v>
      </c>
      <c r="J17" s="58"/>
      <c r="K17" s="58"/>
      <c r="L17" s="58"/>
      <c r="M17" s="58"/>
    </row>
    <row r="18" spans="1:36" ht="22.5" customHeight="1" x14ac:dyDescent="0.3">
      <c r="A18" s="31" t="s">
        <v>31</v>
      </c>
      <c r="B18" s="53"/>
      <c r="C18" s="53"/>
      <c r="D18" s="53"/>
      <c r="E18" s="25" t="s">
        <v>0</v>
      </c>
      <c r="F18" s="58"/>
      <c r="G18" s="58"/>
      <c r="H18" s="58"/>
      <c r="I18" s="42" t="s">
        <v>1</v>
      </c>
      <c r="J18" s="58"/>
      <c r="K18" s="58"/>
      <c r="L18" s="58"/>
      <c r="M18" s="58"/>
    </row>
    <row r="19" spans="1:36" ht="22.5" customHeight="1" x14ac:dyDescent="0.3">
      <c r="A19" s="32" t="s">
        <v>32</v>
      </c>
      <c r="B19" s="53"/>
      <c r="C19" s="53"/>
      <c r="D19" s="53"/>
      <c r="E19" s="53"/>
      <c r="F19" s="53"/>
      <c r="G19" s="53"/>
      <c r="H19" s="53"/>
      <c r="I19" s="53"/>
      <c r="J19" s="53"/>
      <c r="K19" s="53"/>
      <c r="L19" s="53"/>
      <c r="M19" s="53"/>
    </row>
    <row r="20" spans="1:36" ht="13" x14ac:dyDescent="0.3">
      <c r="A20" s="5"/>
    </row>
    <row r="21" spans="1:36" s="2" customFormat="1" ht="22.5" customHeight="1" x14ac:dyDescent="0.3">
      <c r="A21" s="28" t="s">
        <v>22</v>
      </c>
      <c r="B21" s="3"/>
      <c r="C21" s="4"/>
      <c r="D21" s="4"/>
      <c r="E21" s="4"/>
      <c r="F21" s="4"/>
      <c r="G21" s="4"/>
      <c r="H21" s="4"/>
      <c r="I21" s="4"/>
      <c r="J21" s="4"/>
      <c r="K21" s="4"/>
      <c r="L21" s="3"/>
      <c r="M21" s="3"/>
      <c r="N21" s="21"/>
      <c r="O21" s="21"/>
      <c r="P21" s="21"/>
      <c r="Q21" s="21"/>
      <c r="R21" s="21"/>
      <c r="S21" s="21"/>
      <c r="T21" s="21"/>
      <c r="U21" s="21"/>
      <c r="V21" s="21"/>
      <c r="W21" s="21"/>
      <c r="X21" s="21"/>
      <c r="Y21" s="21"/>
      <c r="Z21" s="21"/>
      <c r="AA21" s="21"/>
      <c r="AB21" s="21"/>
      <c r="AC21" s="21"/>
      <c r="AD21" s="17"/>
      <c r="AE21" s="17"/>
      <c r="AF21" s="17"/>
      <c r="AG21" s="17"/>
      <c r="AH21" s="17"/>
      <c r="AI21" s="17"/>
      <c r="AJ21" s="17"/>
    </row>
    <row r="22" spans="1:36" ht="22.5" customHeight="1" x14ac:dyDescent="0.3">
      <c r="A22" s="92" t="s">
        <v>23</v>
      </c>
      <c r="B22" s="92"/>
      <c r="C22" s="92"/>
      <c r="D22" s="92"/>
      <c r="E22" s="92"/>
      <c r="F22" s="99"/>
      <c r="G22" s="99"/>
      <c r="H22" s="99"/>
      <c r="I22" s="99"/>
      <c r="J22" s="95" t="str">
        <f>IF(F22&lt;&gt;"","","メールアドレスを記入してください。")</f>
        <v>メールアドレスを記入してください。</v>
      </c>
      <c r="K22" s="96"/>
      <c r="L22" s="96"/>
      <c r="M22" s="96"/>
    </row>
    <row r="23" spans="1:36" ht="9.75" customHeight="1" x14ac:dyDescent="0.3">
      <c r="A23" s="39"/>
      <c r="B23" s="37"/>
      <c r="C23" s="37"/>
      <c r="D23" s="37"/>
      <c r="E23" s="37"/>
      <c r="F23" s="38"/>
      <c r="G23" s="38"/>
      <c r="H23" s="38"/>
      <c r="I23" s="38"/>
      <c r="J23" s="45"/>
      <c r="K23" s="45"/>
      <c r="L23" s="45"/>
      <c r="M23" s="45"/>
    </row>
    <row r="24" spans="1:36" ht="22.5" customHeight="1" x14ac:dyDescent="0.3">
      <c r="A24" s="92" t="s">
        <v>53</v>
      </c>
      <c r="B24" s="92"/>
      <c r="C24" s="92"/>
      <c r="D24" s="92"/>
      <c r="E24" s="92"/>
      <c r="F24" s="97" t="s">
        <v>25</v>
      </c>
      <c r="G24" s="97"/>
      <c r="H24" s="98"/>
      <c r="I24" s="98"/>
      <c r="J24" s="95" t="str">
        <f>IF(IF(H24="",0,1)+IF(H25="",0,1)+IF(H26="",0,1)+IF(H27="",0,1)+IF(H28="",0,1),"","IPアドレスを記入してください。")</f>
        <v>IPアドレスを記入してください。</v>
      </c>
      <c r="K24" s="96"/>
      <c r="L24" s="96"/>
      <c r="M24" s="96"/>
    </row>
    <row r="25" spans="1:36" ht="22.5" customHeight="1" x14ac:dyDescent="0.3">
      <c r="A25" s="92"/>
      <c r="B25" s="92"/>
      <c r="C25" s="92"/>
      <c r="D25" s="92"/>
      <c r="E25" s="92"/>
      <c r="F25" s="94" t="s">
        <v>26</v>
      </c>
      <c r="G25" s="94"/>
      <c r="H25" s="90"/>
      <c r="I25" s="90"/>
      <c r="J25" s="33"/>
      <c r="K25" s="33"/>
      <c r="L25" s="33"/>
      <c r="M25" s="33"/>
    </row>
    <row r="26" spans="1:36" ht="22.5" customHeight="1" x14ac:dyDescent="0.3">
      <c r="A26" s="92"/>
      <c r="B26" s="92"/>
      <c r="C26" s="92"/>
      <c r="D26" s="92"/>
      <c r="E26" s="92"/>
      <c r="F26" s="94" t="s">
        <v>27</v>
      </c>
      <c r="G26" s="94"/>
      <c r="H26" s="90"/>
      <c r="I26" s="90"/>
      <c r="J26" s="33"/>
      <c r="K26" s="33"/>
      <c r="L26" s="33"/>
      <c r="M26" s="33"/>
    </row>
    <row r="27" spans="1:36" ht="22.5" customHeight="1" x14ac:dyDescent="0.3">
      <c r="A27" s="92"/>
      <c r="B27" s="92"/>
      <c r="C27" s="92"/>
      <c r="D27" s="92"/>
      <c r="E27" s="92"/>
      <c r="F27" s="94" t="s">
        <v>28</v>
      </c>
      <c r="G27" s="94"/>
      <c r="H27" s="91"/>
      <c r="I27" s="91"/>
      <c r="J27" s="30"/>
      <c r="K27" s="30"/>
      <c r="L27" s="30"/>
      <c r="M27" s="30"/>
      <c r="O27" s="19" t="b">
        <v>0</v>
      </c>
    </row>
    <row r="28" spans="1:36" ht="22.5" customHeight="1" x14ac:dyDescent="0.3">
      <c r="A28" s="92"/>
      <c r="B28" s="92"/>
      <c r="C28" s="92"/>
      <c r="D28" s="92"/>
      <c r="E28" s="92"/>
      <c r="F28" s="94" t="s">
        <v>29</v>
      </c>
      <c r="G28" s="94"/>
      <c r="H28" s="91"/>
      <c r="I28" s="91"/>
      <c r="J28" s="30"/>
      <c r="K28" s="30"/>
      <c r="L28" s="30"/>
      <c r="M28" s="30"/>
    </row>
    <row r="29" spans="1:36" ht="22.5" customHeight="1" x14ac:dyDescent="0.3">
      <c r="A29" s="35"/>
      <c r="B29" s="93"/>
      <c r="C29" s="93"/>
      <c r="D29" s="93"/>
      <c r="E29" s="93"/>
      <c r="F29" s="30"/>
      <c r="G29" s="30"/>
      <c r="H29" s="30"/>
      <c r="I29" s="30"/>
      <c r="J29" s="30"/>
      <c r="K29" s="30"/>
      <c r="L29" s="30"/>
      <c r="M29" s="30"/>
    </row>
    <row r="30" spans="1:36" s="2" customFormat="1" ht="18" customHeight="1" x14ac:dyDescent="0.3">
      <c r="A30" s="28" t="s">
        <v>56</v>
      </c>
      <c r="C30" s="8"/>
      <c r="D30" s="9"/>
      <c r="E30" s="8"/>
      <c r="F30" s="9"/>
      <c r="G30" s="8"/>
      <c r="H30" s="9"/>
      <c r="J30" s="9"/>
      <c r="K30" s="8"/>
      <c r="L30" s="9"/>
      <c r="M30" s="8"/>
      <c r="N30" s="21"/>
      <c r="O30" s="21"/>
      <c r="P30" s="21"/>
      <c r="Q30" s="21"/>
      <c r="R30" s="21"/>
      <c r="S30" s="21"/>
      <c r="T30" s="21"/>
      <c r="U30" s="21"/>
      <c r="V30" s="21"/>
      <c r="W30" s="21"/>
      <c r="X30" s="21"/>
      <c r="Y30" s="21"/>
      <c r="Z30" s="21"/>
      <c r="AA30" s="21"/>
      <c r="AB30" s="21"/>
      <c r="AC30" s="21"/>
      <c r="AD30" s="17"/>
      <c r="AE30" s="17"/>
      <c r="AF30" s="17"/>
      <c r="AG30" s="17"/>
      <c r="AH30" s="17"/>
      <c r="AI30" s="17"/>
      <c r="AJ30" s="17"/>
    </row>
    <row r="31" spans="1:36" s="2" customFormat="1" ht="18" customHeight="1" x14ac:dyDescent="0.3">
      <c r="A31" s="100" t="s">
        <v>80</v>
      </c>
      <c r="B31" s="101"/>
      <c r="C31" s="102"/>
      <c r="D31" s="103"/>
      <c r="E31" s="104"/>
      <c r="F31" s="105" t="s">
        <v>81</v>
      </c>
      <c r="G31" s="106"/>
      <c r="H31" s="106"/>
      <c r="I31" s="106"/>
      <c r="J31" s="106"/>
      <c r="K31" s="106"/>
      <c r="L31" s="106"/>
      <c r="M31" s="106"/>
      <c r="N31" s="21"/>
      <c r="O31" s="21"/>
      <c r="P31" s="21"/>
      <c r="Q31" s="21"/>
      <c r="R31" s="21"/>
      <c r="S31" s="21"/>
      <c r="T31" s="21"/>
      <c r="U31" s="21"/>
      <c r="V31" s="21"/>
      <c r="W31" s="21"/>
      <c r="X31" s="21"/>
      <c r="Y31" s="21"/>
      <c r="Z31" s="21"/>
      <c r="AA31" s="21"/>
      <c r="AB31" s="21"/>
      <c r="AC31" s="21"/>
      <c r="AD31" s="17"/>
      <c r="AE31" s="17"/>
      <c r="AF31" s="17"/>
      <c r="AG31" s="17"/>
      <c r="AH31" s="17"/>
      <c r="AI31" s="17"/>
      <c r="AJ31" s="17"/>
    </row>
    <row r="32" spans="1:36" s="2" customFormat="1" ht="18" customHeight="1" x14ac:dyDescent="0.3">
      <c r="A32" s="107" t="s">
        <v>83</v>
      </c>
      <c r="B32" s="107"/>
      <c r="C32" s="107"/>
      <c r="D32" s="108"/>
      <c r="E32" s="108"/>
      <c r="F32" s="105" t="s">
        <v>84</v>
      </c>
      <c r="G32" s="106"/>
      <c r="H32" s="106"/>
      <c r="I32" s="106"/>
      <c r="J32" s="106"/>
      <c r="K32" s="106"/>
      <c r="L32" s="106"/>
      <c r="M32" s="106"/>
      <c r="N32" s="21"/>
      <c r="O32" s="21"/>
      <c r="P32" s="21"/>
      <c r="Q32" s="21"/>
      <c r="R32" s="21"/>
      <c r="S32" s="21"/>
      <c r="T32" s="21"/>
      <c r="U32" s="21"/>
      <c r="V32" s="21"/>
      <c r="W32" s="21"/>
      <c r="X32" s="21"/>
      <c r="Y32" s="21"/>
      <c r="Z32" s="21"/>
      <c r="AA32" s="21"/>
      <c r="AB32" s="21"/>
      <c r="AC32" s="21"/>
      <c r="AD32" s="17"/>
      <c r="AE32" s="17"/>
      <c r="AF32" s="17"/>
      <c r="AG32" s="17"/>
      <c r="AH32" s="17"/>
      <c r="AI32" s="17"/>
      <c r="AJ32" s="17"/>
    </row>
    <row r="33" spans="1:36" s="2" customFormat="1" ht="18" customHeight="1" x14ac:dyDescent="0.3">
      <c r="A33" s="51"/>
      <c r="C33" s="8"/>
      <c r="D33" s="9"/>
      <c r="E33" s="8"/>
      <c r="F33" s="9"/>
      <c r="G33" s="8"/>
      <c r="H33" s="9"/>
      <c r="J33" s="9"/>
      <c r="K33" s="8"/>
      <c r="L33" s="9"/>
      <c r="M33" s="8"/>
      <c r="N33" s="21"/>
      <c r="O33" s="21"/>
      <c r="P33" s="21"/>
      <c r="Q33" s="21"/>
      <c r="R33" s="21"/>
      <c r="S33" s="21"/>
      <c r="T33" s="21"/>
      <c r="U33" s="21"/>
      <c r="V33" s="21"/>
      <c r="W33" s="21"/>
      <c r="X33" s="21"/>
      <c r="Y33" s="21"/>
      <c r="Z33" s="21"/>
      <c r="AA33" s="21"/>
      <c r="AB33" s="21"/>
      <c r="AC33" s="21"/>
      <c r="AD33" s="17"/>
      <c r="AE33" s="17"/>
      <c r="AF33" s="17"/>
      <c r="AG33" s="17"/>
      <c r="AH33" s="17"/>
      <c r="AI33" s="17"/>
      <c r="AJ33" s="17"/>
    </row>
    <row r="34" spans="1:36" ht="17.25" customHeight="1" x14ac:dyDescent="0.3">
      <c r="A34" s="89" t="s">
        <v>57</v>
      </c>
      <c r="B34" s="89"/>
      <c r="C34" s="89"/>
      <c r="D34" s="89"/>
      <c r="E34" s="89"/>
      <c r="F34" s="89"/>
      <c r="G34" s="89"/>
      <c r="H34" s="89"/>
      <c r="I34" s="89"/>
      <c r="J34" s="89"/>
      <c r="K34" s="89"/>
      <c r="L34" s="89"/>
      <c r="M34" s="89"/>
      <c r="P34" s="22">
        <f>COUNTIF(P35:P44,"IFC1LS****")*10+COUNTIF(P35:P44,"IFC2LS****")*50+COUNTIF(P35:P44,"IFC3LS****")*100</f>
        <v>0</v>
      </c>
      <c r="Q34" s="22">
        <f>COUNTIF(Q35:Q44,"IFC1LV****")*10+COUNTIF(Q35:Q44,"IFC2LV****")*50+COUNTIF(Q35:Q44,"IFC3LV****")*100</f>
        <v>0</v>
      </c>
      <c r="R34" s="22" t="str">
        <f>R35&amp;R36&amp;R37&amp;R38&amp;R39&amp;R40&amp;R41&amp;R42&amp;R43&amp;R44</f>
        <v/>
      </c>
      <c r="S34" s="22" t="str">
        <f>S35&amp;S36&amp;S37&amp;S38&amp;S39&amp;S40&amp;S41&amp;S42&amp;S43&amp;S44</f>
        <v/>
      </c>
      <c r="T34" s="22"/>
      <c r="U34" s="22"/>
      <c r="V34" s="22"/>
      <c r="W34" s="22"/>
      <c r="X34" s="22"/>
      <c r="Y34" s="16"/>
      <c r="Z34" s="16"/>
      <c r="AA34" s="16"/>
      <c r="AB34" s="16"/>
      <c r="AC34" s="16"/>
      <c r="AF34" s="1"/>
      <c r="AG34" s="1"/>
      <c r="AH34" s="1"/>
      <c r="AI34" s="1"/>
      <c r="AJ34" s="1"/>
    </row>
    <row r="35" spans="1:36" ht="31.5" customHeight="1" x14ac:dyDescent="0.3">
      <c r="A35" s="85" t="s">
        <v>47</v>
      </c>
      <c r="B35" s="85"/>
      <c r="C35" s="85"/>
      <c r="D35" s="86"/>
      <c r="E35" s="86"/>
      <c r="F35" s="34"/>
      <c r="G35" s="77" t="str">
        <f>IF(COUNTIF(D35,"IFC1A0****")&lt;&gt;1,"アカウント作成番号を記入してください。","")</f>
        <v>アカウント作成番号を記入してください。</v>
      </c>
      <c r="H35" s="77"/>
      <c r="I35" s="77"/>
      <c r="J35" s="77"/>
      <c r="K35" s="77"/>
      <c r="L35" s="77"/>
      <c r="M35" s="77"/>
      <c r="N35" s="20" t="str">
        <f>IF(E37="","",E37)</f>
        <v/>
      </c>
      <c r="O35" s="20" t="str">
        <f>IF(E39="","",E39)</f>
        <v/>
      </c>
      <c r="P35" s="23" t="str">
        <f>IF(AND(COUNTIF($N$35:$N$44,N35)&lt;=1, OR(LEN(N35)=10, LEN(N35)=0),  (LENB(N35)-LEN(N35))=0, COUNTIF(N35,"IFC1LS****")+COUNTIF(N35,"IFC2LS****")+COUNTIF(N35,"IFC3LS****")), N35, "")</f>
        <v/>
      </c>
      <c r="Q35" s="23" t="str">
        <f>IF(AND(COUNTIF($O$35:$O$44,O35)&lt;=1, OR(LEN(O35)=10, LEN(O35)=0),  (LENB(O35)-LEN(O35))=0, COUNTIF(O35,"IFC1LV****")+COUNTIF(O35,"IFC2LV****")+COUNTIF(O35,"IFC3LV****")), O35, "")</f>
        <v/>
      </c>
      <c r="R35" s="21" t="str">
        <f>IF(N35&lt;&gt;P35,$D$37,"")</f>
        <v/>
      </c>
      <c r="S35" s="21" t="str">
        <f>IF(O35&lt;&gt;Q35,$D$37,"")</f>
        <v/>
      </c>
      <c r="X35" s="24"/>
      <c r="Y35" s="26"/>
      <c r="Z35" s="16"/>
      <c r="AA35" s="16"/>
      <c r="AB35" s="16"/>
      <c r="AC35" s="16"/>
      <c r="AF35" s="1"/>
      <c r="AG35" s="1"/>
      <c r="AH35" s="1"/>
      <c r="AI35" s="1"/>
      <c r="AJ35" s="1"/>
    </row>
    <row r="36" spans="1:36" ht="29.25" customHeight="1" x14ac:dyDescent="0.3">
      <c r="A36" s="85" t="s">
        <v>48</v>
      </c>
      <c r="B36" s="85"/>
      <c r="C36" s="85"/>
      <c r="D36" s="86"/>
      <c r="E36" s="87"/>
      <c r="F36" s="34"/>
      <c r="G36" s="77" t="str">
        <f>IF(COUNTIF(D36,"IFC1S0****")&lt;&gt;1,"年間サポート番号を記入してください。","")</f>
        <v>年間サポート番号を記入してください。</v>
      </c>
      <c r="H36" s="77"/>
      <c r="I36" s="77"/>
      <c r="J36" s="77"/>
      <c r="K36" s="77"/>
      <c r="L36" s="77"/>
      <c r="M36" s="44"/>
      <c r="N36" s="20" t="str">
        <f>IF(G37="","",G37)</f>
        <v/>
      </c>
      <c r="O36" s="20" t="str">
        <f>IF(G39="","",G39)</f>
        <v/>
      </c>
      <c r="P36" s="23" t="str">
        <f t="shared" ref="P36:P44" si="0">IF(AND(COUNTIF($N$35:$N$44,N36)&lt;=1, OR(LEN(N36)=10, LEN(N36)=0),  (LENB(N36)-LEN(N36))=0, COUNTIF(N36,"IFC1LS****")+COUNTIF(N36,"IFC2LS****")+COUNTIF(N36,"IFC3LS****")), N36, "")</f>
        <v/>
      </c>
      <c r="Q36" s="23" t="str">
        <f t="shared" ref="Q36:Q44" si="1">IF(AND(COUNTIF($O$35:$O$44,O36)&lt;=1, OR(LEN(O36)=10, LEN(O36)=0),  (LENB(O36)-LEN(O36))=0, COUNTIF(O36,"IFC1LV****")+COUNTIF(O36,"IFC2LV****")+COUNTIF(O36,"IFC3LV****")), O36, "")</f>
        <v/>
      </c>
      <c r="R36" s="21" t="str">
        <f>IF(N36&lt;&gt;P36,$F$37,"")</f>
        <v/>
      </c>
      <c r="S36" s="21" t="str">
        <f>IF(O36&lt;&gt;Q36,$F$37,"")</f>
        <v/>
      </c>
      <c r="X36" s="24"/>
      <c r="Y36" s="26"/>
      <c r="Z36" s="16"/>
      <c r="AA36" s="16"/>
      <c r="AB36" s="16"/>
      <c r="AC36" s="16"/>
      <c r="AF36" s="1"/>
      <c r="AG36" s="1"/>
      <c r="AH36" s="1"/>
      <c r="AI36" s="1"/>
      <c r="AJ36" s="1"/>
    </row>
    <row r="37" spans="1:36" ht="36" customHeight="1" x14ac:dyDescent="0.3">
      <c r="A37" s="88" t="s">
        <v>51</v>
      </c>
      <c r="B37" s="88"/>
      <c r="C37" s="88"/>
      <c r="D37" s="25" t="s">
        <v>38</v>
      </c>
      <c r="E37" s="41"/>
      <c r="F37" s="25" t="s">
        <v>24</v>
      </c>
      <c r="G37" s="41"/>
      <c r="H37" s="25" t="s">
        <v>39</v>
      </c>
      <c r="I37" s="41"/>
      <c r="J37" s="25" t="s">
        <v>40</v>
      </c>
      <c r="K37" s="41"/>
      <c r="L37" s="25" t="s">
        <v>10</v>
      </c>
      <c r="M37" s="41"/>
      <c r="N37" s="20" t="str">
        <f>IF(I37="","",I37)</f>
        <v/>
      </c>
      <c r="O37" s="20" t="str">
        <f>IF(I39="","",I39)</f>
        <v/>
      </c>
      <c r="P37" s="23" t="str">
        <f t="shared" si="0"/>
        <v/>
      </c>
      <c r="Q37" s="23" t="str">
        <f t="shared" si="1"/>
        <v/>
      </c>
      <c r="R37" s="21" t="str">
        <f>IF(N37&lt;&gt;P37,$H$37,"")</f>
        <v/>
      </c>
      <c r="S37" s="21" t="str">
        <f>IF(O37&lt;&gt;Q37,$H$37,"")</f>
        <v/>
      </c>
      <c r="X37" s="24"/>
      <c r="Y37" s="26"/>
      <c r="Z37" s="16"/>
      <c r="AA37" s="16"/>
      <c r="AB37" s="16"/>
      <c r="AC37" s="16"/>
      <c r="AF37" s="1"/>
      <c r="AG37" s="1"/>
      <c r="AH37" s="1"/>
      <c r="AI37" s="1"/>
      <c r="AJ37" s="1"/>
    </row>
    <row r="38" spans="1:36" ht="29.25" customHeight="1" x14ac:dyDescent="0.3">
      <c r="A38" s="88"/>
      <c r="B38" s="88"/>
      <c r="C38" s="88"/>
      <c r="D38" s="25" t="s">
        <v>42</v>
      </c>
      <c r="E38" s="41"/>
      <c r="F38" s="25" t="s">
        <v>43</v>
      </c>
      <c r="G38" s="41"/>
      <c r="H38" s="25" t="s">
        <v>44</v>
      </c>
      <c r="I38" s="41"/>
      <c r="J38" s="25" t="s">
        <v>45</v>
      </c>
      <c r="K38" s="41"/>
      <c r="L38" s="25" t="s">
        <v>46</v>
      </c>
      <c r="M38" s="41"/>
      <c r="N38" s="20" t="str">
        <f>IF(K37="","",K37)</f>
        <v/>
      </c>
      <c r="O38" s="20" t="str">
        <f>IF(K39="","",K39)</f>
        <v/>
      </c>
      <c r="P38" s="23" t="str">
        <f t="shared" si="0"/>
        <v/>
      </c>
      <c r="Q38" s="23" t="str">
        <f t="shared" si="1"/>
        <v/>
      </c>
      <c r="R38" s="21" t="str">
        <f>IF(N38&lt;&gt;P38,$J$37,"")</f>
        <v/>
      </c>
      <c r="S38" s="21" t="str">
        <f>IF(O38&lt;&gt;Q38,$J$37,"")</f>
        <v/>
      </c>
      <c r="X38" s="24"/>
      <c r="Y38" s="26"/>
      <c r="Z38" s="16"/>
      <c r="AA38" s="16"/>
      <c r="AB38" s="16"/>
      <c r="AC38" s="16"/>
      <c r="AF38" s="1"/>
      <c r="AG38" s="1"/>
      <c r="AH38" s="1"/>
      <c r="AI38" s="1"/>
      <c r="AJ38" s="1"/>
    </row>
    <row r="39" spans="1:36" ht="30" customHeight="1" x14ac:dyDescent="0.3">
      <c r="A39" s="64" t="s">
        <v>61</v>
      </c>
      <c r="B39" s="65"/>
      <c r="C39" s="66"/>
      <c r="D39" s="25" t="s">
        <v>38</v>
      </c>
      <c r="E39" s="41"/>
      <c r="F39" s="25" t="s">
        <v>24</v>
      </c>
      <c r="G39" s="41"/>
      <c r="H39" s="25" t="s">
        <v>39</v>
      </c>
      <c r="I39" s="41"/>
      <c r="J39" s="25" t="s">
        <v>40</v>
      </c>
      <c r="K39" s="41"/>
      <c r="L39" s="25" t="s">
        <v>41</v>
      </c>
      <c r="M39" s="41"/>
      <c r="N39" s="20" t="str">
        <f>IF(M37="","",M37)</f>
        <v/>
      </c>
      <c r="O39" s="20" t="str">
        <f>IF(M39="","",M39)</f>
        <v/>
      </c>
      <c r="P39" s="23" t="str">
        <f t="shared" si="0"/>
        <v/>
      </c>
      <c r="Q39" s="23" t="str">
        <f t="shared" si="1"/>
        <v/>
      </c>
      <c r="R39" s="21" t="str">
        <f>IF(N39&lt;&gt;P39,$L$37,"")</f>
        <v/>
      </c>
      <c r="S39" s="21" t="str">
        <f>IF(O39&lt;&gt;Q39,$L$37,"")</f>
        <v/>
      </c>
      <c r="X39" s="24"/>
      <c r="Y39" s="26"/>
      <c r="Z39" s="16"/>
      <c r="AA39" s="16"/>
      <c r="AB39" s="16"/>
      <c r="AC39" s="16"/>
      <c r="AF39" s="1"/>
      <c r="AG39" s="1"/>
      <c r="AH39" s="1"/>
      <c r="AI39" s="1"/>
      <c r="AJ39" s="1"/>
    </row>
    <row r="40" spans="1:36" ht="33" customHeight="1" x14ac:dyDescent="0.3">
      <c r="A40" s="67"/>
      <c r="B40" s="68"/>
      <c r="C40" s="69"/>
      <c r="D40" s="25" t="s">
        <v>42</v>
      </c>
      <c r="E40" s="41"/>
      <c r="F40" s="25" t="s">
        <v>49</v>
      </c>
      <c r="G40" s="41"/>
      <c r="H40" s="25" t="s">
        <v>44</v>
      </c>
      <c r="I40" s="41"/>
      <c r="J40" s="25" t="s">
        <v>45</v>
      </c>
      <c r="K40" s="41"/>
      <c r="L40" s="25" t="s">
        <v>50</v>
      </c>
      <c r="M40" s="41"/>
      <c r="N40" s="20" t="str">
        <f>IF(E38="","",E38)</f>
        <v/>
      </c>
      <c r="O40" s="20" t="str">
        <f>IF(E40="","",E40)</f>
        <v/>
      </c>
      <c r="P40" s="23" t="str">
        <f t="shared" si="0"/>
        <v/>
      </c>
      <c r="Q40" s="23" t="str">
        <f t="shared" si="1"/>
        <v/>
      </c>
      <c r="R40" s="21" t="str">
        <f>IF(N40&lt;&gt;P40,$D$38,"")</f>
        <v/>
      </c>
      <c r="S40" s="21" t="str">
        <f>IF(O40&lt;&gt;Q40,$D$38,"")</f>
        <v/>
      </c>
      <c r="X40" s="24"/>
      <c r="Y40" s="26"/>
      <c r="Z40" s="16"/>
      <c r="AA40" s="16"/>
      <c r="AB40" s="16"/>
      <c r="AC40" s="16"/>
      <c r="AF40" s="1"/>
      <c r="AG40" s="1"/>
      <c r="AH40" s="1"/>
      <c r="AI40" s="1"/>
      <c r="AJ40" s="1"/>
    </row>
    <row r="41" spans="1:36" ht="13" x14ac:dyDescent="0.3">
      <c r="A41" s="5"/>
      <c r="N41" s="19" t="str">
        <f>IF(G38="","",G38)</f>
        <v/>
      </c>
      <c r="O41" s="19" t="str">
        <f>IF(G40="","",G40)</f>
        <v/>
      </c>
      <c r="P41" s="23" t="str">
        <f t="shared" si="0"/>
        <v/>
      </c>
      <c r="Q41" s="23" t="str">
        <f t="shared" si="1"/>
        <v/>
      </c>
      <c r="R41" s="21" t="str">
        <f>IF(N41&lt;&gt;P41,$F$38,"")</f>
        <v/>
      </c>
      <c r="S41" s="21" t="str">
        <f>IF(O41&lt;&gt;Q41,$F$38,"")</f>
        <v/>
      </c>
      <c r="Y41" s="16"/>
      <c r="Z41" s="16"/>
      <c r="AA41" s="16"/>
      <c r="AB41" s="16"/>
      <c r="AC41" s="16"/>
      <c r="AF41" s="1"/>
      <c r="AG41" s="1"/>
      <c r="AH41" s="1"/>
      <c r="AI41" s="1"/>
      <c r="AJ41" s="1"/>
    </row>
    <row r="42" spans="1:36" ht="22.5" customHeight="1" x14ac:dyDescent="0.3">
      <c r="A42" s="70" t="s">
        <v>59</v>
      </c>
      <c r="B42" s="71"/>
      <c r="C42" s="71"/>
      <c r="D42" s="72" t="str">
        <f>IFERROR(P46, "")</f>
        <v/>
      </c>
      <c r="E42" s="73"/>
      <c r="G42" s="77" t="str">
        <f>IF(R34&lt;&gt;"","ライセンス番号の書式が異なります。"&amp;"("&amp;R34&amp;")","")</f>
        <v/>
      </c>
      <c r="H42" s="77"/>
      <c r="I42" s="77"/>
      <c r="J42" s="77"/>
      <c r="K42" s="77"/>
      <c r="L42" s="77"/>
      <c r="M42" s="77"/>
      <c r="N42" s="19" t="str">
        <f>IF(I38="","",I38)</f>
        <v/>
      </c>
      <c r="O42" s="19" t="str">
        <f>IF(I40="","",I40)</f>
        <v/>
      </c>
      <c r="P42" s="23" t="str">
        <f t="shared" si="0"/>
        <v/>
      </c>
      <c r="Q42" s="23" t="str">
        <f t="shared" si="1"/>
        <v/>
      </c>
      <c r="R42" s="21" t="str">
        <f>IF(N42&lt;&gt;P42,$H$38,"")</f>
        <v/>
      </c>
      <c r="S42" s="21" t="str">
        <f>IF(O42&lt;&gt;Q42,$H$38,"")</f>
        <v/>
      </c>
      <c r="Y42" s="16"/>
      <c r="Z42" s="16"/>
      <c r="AA42" s="16"/>
      <c r="AB42" s="16"/>
      <c r="AC42" s="16"/>
      <c r="AF42" s="1"/>
      <c r="AG42" s="1"/>
      <c r="AH42" s="1"/>
      <c r="AI42" s="1"/>
      <c r="AJ42" s="1"/>
    </row>
    <row r="43" spans="1:36" ht="21.75" customHeight="1" x14ac:dyDescent="0.3">
      <c r="A43" s="70" t="s">
        <v>60</v>
      </c>
      <c r="B43" s="71"/>
      <c r="C43" s="74"/>
      <c r="D43" s="75" t="str">
        <f>IFERROR(P47, "")</f>
        <v/>
      </c>
      <c r="E43" s="76"/>
      <c r="G43" s="77" t="str">
        <f>IF(S34&lt;&gt;"","ライセンス番号の書式が異なります。"&amp;"("&amp;S34&amp;")","")</f>
        <v/>
      </c>
      <c r="H43" s="77"/>
      <c r="I43" s="77"/>
      <c r="J43" s="77"/>
      <c r="K43" s="77"/>
      <c r="L43" s="77"/>
      <c r="M43" s="77"/>
      <c r="N43" s="19" t="str">
        <f>IF(K38="","",K38)</f>
        <v/>
      </c>
      <c r="O43" s="19" t="str">
        <f>IF(K40="","",K40)</f>
        <v/>
      </c>
      <c r="P43" s="23" t="str">
        <f>IF(AND(COUNTIF($N$35:$N$44,N43)&lt;=1, OR(LEN(N43)=10, LEN(N43)=0),  (LENB(N43)-LEN(N43))=0, COUNTIF(N43,"IFC1LS****")+COUNTIF(N43,"IFC2LS****")+COUNTIF(N43,"IFC3LS****")), N43, "")</f>
        <v/>
      </c>
      <c r="Q43" s="23" t="str">
        <f t="shared" si="1"/>
        <v/>
      </c>
      <c r="R43" s="21" t="str">
        <f>IF(N43&lt;&gt;P43,$J$38,"")</f>
        <v/>
      </c>
      <c r="S43" s="21" t="str">
        <f>IF(O43&lt;&gt;Q43,$J$38,"")</f>
        <v/>
      </c>
      <c r="Y43" s="16"/>
      <c r="Z43" s="16"/>
      <c r="AA43" s="16"/>
      <c r="AB43" s="16"/>
      <c r="AC43" s="16"/>
      <c r="AF43" s="1"/>
      <c r="AG43" s="1"/>
      <c r="AH43" s="1"/>
      <c r="AI43" s="1"/>
      <c r="AJ43" s="1"/>
    </row>
    <row r="44" spans="1:36" ht="14.25" customHeight="1" x14ac:dyDescent="0.3">
      <c r="A44" s="14" t="s">
        <v>77</v>
      </c>
      <c r="B44" s="15"/>
      <c r="C44" s="15"/>
      <c r="D44" s="36"/>
      <c r="E44" s="36"/>
      <c r="N44" s="19" t="str">
        <f>IF(M38="","",M38)</f>
        <v/>
      </c>
      <c r="O44" s="19" t="str">
        <f>IF(M40="","",M40)</f>
        <v/>
      </c>
      <c r="P44" s="23" t="str">
        <f t="shared" si="0"/>
        <v/>
      </c>
      <c r="Q44" s="23" t="str">
        <f t="shared" si="1"/>
        <v/>
      </c>
      <c r="R44" s="21" t="str">
        <f>IF(N44&lt;&gt;P44,$L$38,"")</f>
        <v/>
      </c>
      <c r="S44" s="21" t="str">
        <f>IF(O44&lt;&gt;Q44,$L$38,"")</f>
        <v/>
      </c>
      <c r="Y44" s="16"/>
      <c r="Z44" s="16"/>
      <c r="AA44" s="16"/>
      <c r="AB44" s="16"/>
      <c r="AC44" s="16"/>
      <c r="AF44" s="1"/>
      <c r="AG44" s="1"/>
      <c r="AH44" s="1"/>
      <c r="AI44" s="1"/>
      <c r="AJ44" s="1"/>
    </row>
    <row r="45" spans="1:36" ht="14.25" customHeight="1" x14ac:dyDescent="0.3">
      <c r="A45" s="14"/>
      <c r="B45" s="15"/>
      <c r="C45" s="15"/>
      <c r="D45" s="36"/>
      <c r="E45" s="36"/>
      <c r="P45" s="23"/>
      <c r="Q45" s="23"/>
      <c r="R45" s="21"/>
      <c r="S45" s="21"/>
      <c r="Y45" s="16"/>
      <c r="Z45" s="16"/>
      <c r="AA45" s="16"/>
      <c r="AB45" s="16"/>
      <c r="AC45" s="16"/>
      <c r="AF45" s="1"/>
      <c r="AG45" s="1"/>
      <c r="AH45" s="1"/>
      <c r="AI45" s="1"/>
      <c r="AJ45" s="1"/>
    </row>
    <row r="46" spans="1:36" ht="19.5" customHeight="1" x14ac:dyDescent="0.3">
      <c r="A46" s="49"/>
      <c r="B46" s="78" t="s">
        <v>79</v>
      </c>
      <c r="C46" s="78"/>
      <c r="D46" s="78"/>
      <c r="E46" s="78"/>
      <c r="F46" s="50"/>
      <c r="G46" s="50"/>
      <c r="H46" s="50"/>
      <c r="I46" s="50"/>
      <c r="J46" s="50"/>
      <c r="K46" s="50"/>
      <c r="L46" s="50"/>
      <c r="N46" s="24"/>
      <c r="O46" s="19" t="str">
        <f>IF(D32=0, "", P34/D32)</f>
        <v/>
      </c>
      <c r="P46" s="23" t="e">
        <f>ROUNDDOWN(O46, 0)</f>
        <v>#VALUE!</v>
      </c>
      <c r="Q46" s="23"/>
      <c r="R46" s="21"/>
      <c r="S46" s="21"/>
      <c r="Y46" s="16"/>
      <c r="Z46" s="16"/>
      <c r="AA46" s="16"/>
      <c r="AB46" s="16"/>
      <c r="AC46" s="16"/>
      <c r="AF46" s="1"/>
      <c r="AG46" s="1"/>
      <c r="AH46" s="1"/>
      <c r="AI46" s="1"/>
      <c r="AJ46" s="1"/>
    </row>
    <row r="47" spans="1:36" ht="19.5" customHeight="1" x14ac:dyDescent="0.3">
      <c r="A47" s="15"/>
      <c r="B47" s="15"/>
      <c r="C47" s="15"/>
      <c r="D47" s="36"/>
      <c r="E47" s="36"/>
      <c r="O47" s="19" t="str">
        <f>IF(D32=0, "", Q34/D32)</f>
        <v/>
      </c>
      <c r="P47" s="23" t="e">
        <f>ROUNDDOWN(O47, 0)</f>
        <v>#VALUE!</v>
      </c>
      <c r="Q47" s="23"/>
      <c r="R47" s="21"/>
      <c r="S47" s="21"/>
      <c r="Y47" s="16"/>
      <c r="Z47" s="16"/>
      <c r="AA47" s="16"/>
      <c r="AB47" s="16"/>
      <c r="AC47" s="16"/>
      <c r="AF47" s="1"/>
      <c r="AG47" s="1"/>
      <c r="AH47" s="1"/>
      <c r="AI47" s="1"/>
      <c r="AJ47" s="1"/>
    </row>
    <row r="48" spans="1:36" x14ac:dyDescent="0.3">
      <c r="A48" s="62"/>
      <c r="B48" s="62"/>
      <c r="C48" s="62"/>
      <c r="D48" s="62"/>
      <c r="E48" s="62"/>
      <c r="F48" s="62"/>
      <c r="G48" s="62"/>
      <c r="H48" s="62"/>
      <c r="I48" s="62"/>
      <c r="J48" s="62"/>
      <c r="K48" s="62"/>
      <c r="L48" s="62"/>
      <c r="M48" s="62"/>
    </row>
    <row r="49" spans="1:13" ht="38.25" customHeight="1" x14ac:dyDescent="0.3">
      <c r="A49" s="83" t="s">
        <v>54</v>
      </c>
      <c r="B49" s="84"/>
      <c r="C49" s="84"/>
      <c r="D49" s="84"/>
      <c r="E49" s="84"/>
      <c r="F49" s="63" t="s">
        <v>6</v>
      </c>
      <c r="G49" s="63"/>
      <c r="H49" s="63"/>
      <c r="I49" s="63"/>
      <c r="J49" s="63"/>
      <c r="K49" s="63"/>
      <c r="L49" s="63"/>
      <c r="M49" s="63"/>
    </row>
    <row r="50" spans="1:13" ht="24.75" customHeight="1" x14ac:dyDescent="0.3">
      <c r="A50" s="82" t="s">
        <v>16</v>
      </c>
      <c r="B50" s="82"/>
      <c r="C50" s="82"/>
      <c r="D50" s="82"/>
      <c r="E50" s="82"/>
      <c r="F50" s="63"/>
      <c r="G50" s="63"/>
      <c r="H50" s="63"/>
      <c r="I50" s="63"/>
      <c r="J50" s="63"/>
      <c r="K50" s="63"/>
      <c r="L50" s="63"/>
      <c r="M50" s="63"/>
    </row>
    <row r="51" spans="1:13" ht="24.75" customHeight="1" x14ac:dyDescent="0.3">
      <c r="A51" s="12" t="s">
        <v>8</v>
      </c>
      <c r="B51" s="81" t="s">
        <v>17</v>
      </c>
      <c r="C51" s="81"/>
      <c r="D51" s="81"/>
      <c r="E51" s="81"/>
      <c r="F51" s="63"/>
      <c r="G51" s="63"/>
      <c r="H51" s="63"/>
      <c r="I51" s="63"/>
      <c r="J51" s="63"/>
      <c r="K51" s="63"/>
      <c r="L51" s="63"/>
      <c r="M51" s="63"/>
    </row>
    <row r="52" spans="1:13" ht="24.75" customHeight="1" x14ac:dyDescent="0.3">
      <c r="A52" s="80" t="s">
        <v>7</v>
      </c>
      <c r="B52" s="80"/>
      <c r="C52" s="80"/>
      <c r="D52" s="80"/>
      <c r="E52" s="80"/>
      <c r="F52" s="63"/>
      <c r="G52" s="63"/>
      <c r="H52" s="63"/>
      <c r="I52" s="63"/>
      <c r="J52" s="63"/>
      <c r="K52" s="63"/>
      <c r="L52" s="63"/>
      <c r="M52" s="63"/>
    </row>
    <row r="53" spans="1:13" ht="22.5" customHeight="1" x14ac:dyDescent="0.3">
      <c r="A53" s="79"/>
      <c r="B53" s="79"/>
      <c r="C53" s="79"/>
      <c r="D53" s="79"/>
      <c r="E53" s="79"/>
      <c r="F53" s="10"/>
      <c r="G53" s="10"/>
      <c r="H53" s="10"/>
      <c r="I53" s="10"/>
      <c r="J53" s="10"/>
      <c r="K53" s="10"/>
      <c r="L53" s="10"/>
      <c r="M53" s="10"/>
    </row>
    <row r="54" spans="1:13" x14ac:dyDescent="0.3">
      <c r="A54" s="11"/>
      <c r="F54" s="11"/>
    </row>
    <row r="55" spans="1:13" x14ac:dyDescent="0.3">
      <c r="A55" s="11"/>
      <c r="F55" s="11"/>
    </row>
    <row r="56" spans="1:13" x14ac:dyDescent="0.3">
      <c r="A56" s="11"/>
    </row>
    <row r="57" spans="1:13" x14ac:dyDescent="0.3">
      <c r="A57" s="11"/>
    </row>
  </sheetData>
  <sheetProtection algorithmName="SHA-512" hashValue="NsQaYooCtwn7A6mASSneV1ifF5mucgflSPmBOPlBsiO8D2YAU4ZkVmMmmSLIbVrZBEyi8iD1AeGFiL3E3t0rMA==" saltValue="VGI4jNEWxycP+IIqTRErRQ==" spinCount="100000" sheet="1" selectLockedCells="1"/>
  <mergeCells count="58">
    <mergeCell ref="F28:G28"/>
    <mergeCell ref="G35:M35"/>
    <mergeCell ref="J22:M22"/>
    <mergeCell ref="J24:M24"/>
    <mergeCell ref="A22:E22"/>
    <mergeCell ref="F24:G24"/>
    <mergeCell ref="H24:I24"/>
    <mergeCell ref="F22:I22"/>
    <mergeCell ref="A31:C31"/>
    <mergeCell ref="D31:E31"/>
    <mergeCell ref="F31:M31"/>
    <mergeCell ref="A32:C32"/>
    <mergeCell ref="D32:E32"/>
    <mergeCell ref="F32:M32"/>
    <mergeCell ref="A36:C36"/>
    <mergeCell ref="D36:E36"/>
    <mergeCell ref="A37:C38"/>
    <mergeCell ref="A34:M34"/>
    <mergeCell ref="H25:I25"/>
    <mergeCell ref="G36:L36"/>
    <mergeCell ref="A35:C35"/>
    <mergeCell ref="D35:E35"/>
    <mergeCell ref="H26:I26"/>
    <mergeCell ref="H27:I27"/>
    <mergeCell ref="H28:I28"/>
    <mergeCell ref="A24:E28"/>
    <mergeCell ref="B29:E29"/>
    <mergeCell ref="F25:G25"/>
    <mergeCell ref="F26:G26"/>
    <mergeCell ref="F27:G27"/>
    <mergeCell ref="A53:E53"/>
    <mergeCell ref="A52:E52"/>
    <mergeCell ref="B51:E51"/>
    <mergeCell ref="A50:E50"/>
    <mergeCell ref="A49:E49"/>
    <mergeCell ref="A48:M48"/>
    <mergeCell ref="F49:M52"/>
    <mergeCell ref="A39:C40"/>
    <mergeCell ref="A42:C42"/>
    <mergeCell ref="D42:E42"/>
    <mergeCell ref="A43:C43"/>
    <mergeCell ref="D43:E43"/>
    <mergeCell ref="G42:M42"/>
    <mergeCell ref="G43:M43"/>
    <mergeCell ref="B46:E46"/>
    <mergeCell ref="B19:M19"/>
    <mergeCell ref="A2:M2"/>
    <mergeCell ref="A15:M15"/>
    <mergeCell ref="I16:M16"/>
    <mergeCell ref="B18:D18"/>
    <mergeCell ref="B16:C16"/>
    <mergeCell ref="A4:M4"/>
    <mergeCell ref="A13:M13"/>
    <mergeCell ref="F18:H18"/>
    <mergeCell ref="B17:D17"/>
    <mergeCell ref="J17:M17"/>
    <mergeCell ref="J18:M18"/>
    <mergeCell ref="F17:H17"/>
  </mergeCells>
  <phoneticPr fontId="2"/>
  <hyperlinks>
    <hyperlink ref="B51:E51" r:id="rId1" display="certificate@hagisol.co.jp"/>
    <hyperlink ref="B51" r:id="rId2"/>
    <hyperlink ref="G12" location="'記入例 申込書'!A1" display="記入例 申込書"/>
  </hyperlinks>
  <printOptions horizontalCentered="1" verticalCentered="1"/>
  <pageMargins left="0.11811023622047245" right="0.11811023622047245" top="0.15748031496062992" bottom="0.15748031496062992" header="0.31496062992125984" footer="0.31496062992125984"/>
  <pageSetup paperSize="9" scale="73"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0</xdr:col>
                    <xdr:colOff>298450</xdr:colOff>
                    <xdr:row>44</xdr:row>
                    <xdr:rowOff>152400</xdr:rowOff>
                  </from>
                  <to>
                    <xdr:col>0</xdr:col>
                    <xdr:colOff>527050</xdr:colOff>
                    <xdr:row>46</xdr:row>
                    <xdr:rowOff>50800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AJ57"/>
  <sheetViews>
    <sheetView view="pageBreakPreview" topLeftCell="A31" zoomScaleNormal="130" zoomScaleSheetLayoutView="100" workbookViewId="0">
      <selection activeCell="E37" sqref="E37"/>
    </sheetView>
  </sheetViews>
  <sheetFormatPr defaultColWidth="9.296875" defaultRowHeight="12" x14ac:dyDescent="0.3"/>
  <cols>
    <col min="1" max="1" width="15.796875" style="6" customWidth="1"/>
    <col min="2" max="2" width="12.296875" style="1" customWidth="1"/>
    <col min="3" max="3" width="13.69921875" style="6" customWidth="1"/>
    <col min="4" max="4" width="5.796875" style="7" customWidth="1"/>
    <col min="5" max="5" width="15.796875" style="6" customWidth="1"/>
    <col min="6" max="6" width="5.796875" style="7" customWidth="1"/>
    <col min="7" max="7" width="15.796875" style="6" customWidth="1"/>
    <col min="8" max="8" width="5.796875" style="7" customWidth="1"/>
    <col min="9" max="9" width="14.69921875" style="1" customWidth="1"/>
    <col min="10" max="10" width="5.796875" style="7" customWidth="1"/>
    <col min="11" max="11" width="15.796875" style="6" customWidth="1"/>
    <col min="12" max="12" width="5.796875" style="7" customWidth="1"/>
    <col min="13" max="13" width="15.796875" style="6" customWidth="1"/>
    <col min="14" max="14" width="14" style="19" hidden="1" customWidth="1"/>
    <col min="15" max="15" width="5.796875" style="19" hidden="1" customWidth="1"/>
    <col min="16" max="16" width="12.69921875" style="19" hidden="1" customWidth="1"/>
    <col min="17" max="17" width="14.19921875" style="19" hidden="1" customWidth="1"/>
    <col min="18" max="18" width="7.796875" style="19" hidden="1" customWidth="1"/>
    <col min="19" max="20" width="5.19921875" style="19" hidden="1" customWidth="1"/>
    <col min="21" max="28" width="5.796875" style="19" customWidth="1"/>
    <col min="29" max="29" width="9.296875" style="19" customWidth="1"/>
    <col min="30" max="30" width="9.296875" style="16" customWidth="1"/>
    <col min="31" max="36" width="9.296875" style="16"/>
    <col min="37" max="16384" width="9.296875" style="1"/>
  </cols>
  <sheetData>
    <row r="2" spans="1:36" ht="41.25" customHeight="1" x14ac:dyDescent="0.3">
      <c r="A2" s="54" t="s">
        <v>78</v>
      </c>
      <c r="B2" s="54"/>
      <c r="C2" s="54"/>
      <c r="D2" s="54"/>
      <c r="E2" s="54"/>
      <c r="F2" s="54"/>
      <c r="G2" s="54"/>
      <c r="H2" s="54"/>
      <c r="I2" s="54"/>
      <c r="J2" s="54"/>
      <c r="K2" s="54"/>
      <c r="L2" s="54"/>
      <c r="M2" s="54"/>
      <c r="Q2" s="20"/>
      <c r="R2" s="20"/>
      <c r="S2" s="20"/>
      <c r="T2" s="20"/>
      <c r="U2" s="20"/>
      <c r="V2" s="20"/>
      <c r="W2" s="20"/>
      <c r="X2" s="20"/>
      <c r="Y2" s="20"/>
      <c r="Z2" s="20"/>
    </row>
    <row r="3" spans="1:36" ht="23.5" x14ac:dyDescent="0.3">
      <c r="A3" s="27"/>
      <c r="B3" s="27"/>
      <c r="C3" s="27"/>
      <c r="D3" s="27"/>
      <c r="E3" s="27"/>
      <c r="F3" s="27"/>
      <c r="G3" s="27"/>
      <c r="H3" s="27"/>
      <c r="I3" s="27"/>
      <c r="J3" s="27"/>
      <c r="K3" s="27"/>
      <c r="L3" s="27"/>
      <c r="M3" s="27"/>
      <c r="Q3" s="20"/>
      <c r="R3" s="20"/>
      <c r="S3" s="20"/>
      <c r="T3" s="20"/>
      <c r="U3" s="20"/>
      <c r="V3" s="20"/>
      <c r="W3" s="20"/>
      <c r="X3" s="20"/>
      <c r="Y3" s="20"/>
      <c r="Z3" s="20"/>
    </row>
    <row r="4" spans="1:36" ht="16.5" x14ac:dyDescent="0.3">
      <c r="A4" s="57" t="s">
        <v>14</v>
      </c>
      <c r="B4" s="57"/>
      <c r="C4" s="57"/>
      <c r="D4" s="57"/>
      <c r="E4" s="57"/>
      <c r="F4" s="57"/>
      <c r="G4" s="57"/>
      <c r="H4" s="57"/>
      <c r="I4" s="57"/>
      <c r="J4" s="57"/>
      <c r="K4" s="57"/>
      <c r="L4" s="57"/>
      <c r="M4" s="57"/>
      <c r="Q4" s="20"/>
      <c r="R4" s="20"/>
      <c r="S4" s="20"/>
      <c r="T4" s="20"/>
      <c r="U4" s="20"/>
      <c r="V4" s="20"/>
      <c r="W4" s="20"/>
      <c r="X4" s="20"/>
      <c r="Y4" s="20"/>
      <c r="Z4" s="20"/>
    </row>
    <row r="5" spans="1:36" ht="16.5" x14ac:dyDescent="0.3">
      <c r="A5" s="13"/>
      <c r="B5" s="13"/>
      <c r="C5" s="13"/>
      <c r="D5" s="13"/>
      <c r="E5" s="13"/>
      <c r="F5" s="13"/>
      <c r="G5" s="13"/>
      <c r="H5" s="13"/>
      <c r="I5" s="13"/>
      <c r="J5" s="13"/>
      <c r="K5" s="13"/>
      <c r="L5" s="13"/>
      <c r="M5" s="13"/>
      <c r="Q5" s="20"/>
      <c r="R5" s="20"/>
      <c r="S5" s="20"/>
      <c r="T5" s="20"/>
      <c r="U5" s="20"/>
      <c r="V5" s="20"/>
      <c r="W5" s="20"/>
      <c r="X5" s="20"/>
      <c r="Y5" s="20"/>
      <c r="Z5" s="20"/>
    </row>
    <row r="6" spans="1:36" ht="28.5" customHeight="1" x14ac:dyDescent="0.3">
      <c r="Q6" s="20"/>
      <c r="R6" s="20"/>
      <c r="S6" s="20"/>
      <c r="T6" s="20"/>
      <c r="U6" s="20"/>
      <c r="V6" s="20"/>
      <c r="W6" s="20"/>
      <c r="X6" s="20"/>
      <c r="Y6" s="20"/>
      <c r="Z6" s="20"/>
    </row>
    <row r="7" spans="1:36" ht="16.5" customHeight="1" x14ac:dyDescent="0.3">
      <c r="Q7" s="20"/>
      <c r="R7" s="20"/>
      <c r="S7" s="20"/>
      <c r="T7" s="20"/>
      <c r="U7" s="20"/>
      <c r="V7" s="20"/>
      <c r="W7" s="20"/>
      <c r="X7" s="20"/>
      <c r="Y7" s="20"/>
      <c r="Z7" s="20"/>
    </row>
    <row r="8" spans="1:36" ht="16.5" customHeight="1" x14ac:dyDescent="0.3">
      <c r="Q8" s="20"/>
      <c r="R8" s="20"/>
      <c r="S8" s="20"/>
      <c r="T8" s="20"/>
      <c r="U8" s="20"/>
      <c r="V8" s="20"/>
      <c r="W8" s="20"/>
      <c r="X8" s="20"/>
      <c r="Y8" s="20"/>
      <c r="Z8" s="20"/>
    </row>
    <row r="9" spans="1:36" ht="16.5" customHeight="1" x14ac:dyDescent="0.3">
      <c r="Q9" s="20"/>
      <c r="R9" s="20"/>
      <c r="S9" s="20"/>
      <c r="T9" s="20"/>
      <c r="U9" s="20"/>
      <c r="V9" s="20"/>
      <c r="W9" s="20"/>
      <c r="X9" s="20"/>
      <c r="Y9" s="20"/>
      <c r="Z9" s="20"/>
    </row>
    <row r="10" spans="1:36" ht="16.5" customHeight="1" x14ac:dyDescent="0.3"/>
    <row r="11" spans="1:36" ht="16.5" customHeight="1" x14ac:dyDescent="0.3"/>
    <row r="12" spans="1:36" ht="16.5" customHeight="1" x14ac:dyDescent="0.2">
      <c r="A12" s="40"/>
      <c r="G12" s="18"/>
    </row>
    <row r="13" spans="1:36" ht="16.5" x14ac:dyDescent="0.3">
      <c r="A13" s="57" t="s">
        <v>15</v>
      </c>
      <c r="B13" s="57"/>
      <c r="C13" s="57"/>
      <c r="D13" s="57"/>
      <c r="E13" s="57"/>
      <c r="F13" s="57"/>
      <c r="G13" s="57"/>
      <c r="H13" s="57"/>
      <c r="I13" s="57"/>
      <c r="J13" s="57"/>
      <c r="K13" s="57"/>
      <c r="L13" s="57"/>
      <c r="M13" s="57"/>
    </row>
    <row r="14" spans="1:36" ht="13" x14ac:dyDescent="0.3">
      <c r="A14" s="5"/>
    </row>
    <row r="15" spans="1:36" s="2" customFormat="1" ht="22.5" customHeight="1" x14ac:dyDescent="0.3">
      <c r="A15" s="55" t="s">
        <v>21</v>
      </c>
      <c r="B15" s="55"/>
      <c r="C15" s="55"/>
      <c r="D15" s="55"/>
      <c r="E15" s="55"/>
      <c r="F15" s="55"/>
      <c r="G15" s="55"/>
      <c r="H15" s="55"/>
      <c r="I15" s="55"/>
      <c r="J15" s="55"/>
      <c r="K15" s="55"/>
      <c r="L15" s="55"/>
      <c r="M15" s="55"/>
      <c r="N15" s="21"/>
      <c r="O15" s="21"/>
      <c r="P15" s="21"/>
      <c r="Q15" s="21"/>
      <c r="R15" s="21"/>
      <c r="S15" s="21"/>
      <c r="T15" s="21"/>
      <c r="U15" s="21"/>
      <c r="V15" s="21"/>
      <c r="W15" s="21"/>
      <c r="X15" s="21"/>
      <c r="Y15" s="21"/>
      <c r="Z15" s="21"/>
      <c r="AA15" s="21"/>
      <c r="AB15" s="21"/>
      <c r="AC15" s="21"/>
      <c r="AD15" s="17"/>
      <c r="AE15" s="17"/>
      <c r="AF15" s="17"/>
      <c r="AG15" s="17"/>
      <c r="AH15" s="17"/>
      <c r="AI15" s="17"/>
      <c r="AJ15" s="17"/>
    </row>
    <row r="16" spans="1:36" ht="22.5" customHeight="1" x14ac:dyDescent="0.3">
      <c r="A16" s="43" t="s">
        <v>4</v>
      </c>
      <c r="B16" s="117">
        <v>2025</v>
      </c>
      <c r="C16" s="117"/>
      <c r="D16" s="25" t="s">
        <v>2</v>
      </c>
      <c r="E16" s="47">
        <v>10</v>
      </c>
      <c r="F16" s="25" t="s">
        <v>3</v>
      </c>
      <c r="G16" s="47">
        <v>1</v>
      </c>
      <c r="H16" s="25" t="s">
        <v>35</v>
      </c>
      <c r="I16" s="56"/>
      <c r="J16" s="56"/>
      <c r="K16" s="56"/>
      <c r="L16" s="56"/>
      <c r="M16" s="56"/>
    </row>
    <row r="17" spans="1:36" ht="22.5" customHeight="1" x14ac:dyDescent="0.3">
      <c r="A17" s="31" t="s">
        <v>30</v>
      </c>
      <c r="B17" s="118" t="s">
        <v>62</v>
      </c>
      <c r="C17" s="119"/>
      <c r="D17" s="120"/>
      <c r="E17" s="25" t="s">
        <v>52</v>
      </c>
      <c r="F17" s="121" t="s">
        <v>63</v>
      </c>
      <c r="G17" s="122"/>
      <c r="H17" s="123"/>
      <c r="I17" s="42" t="s">
        <v>9</v>
      </c>
      <c r="J17" s="58" t="s">
        <v>64</v>
      </c>
      <c r="K17" s="58"/>
      <c r="L17" s="58"/>
      <c r="M17" s="58"/>
    </row>
    <row r="18" spans="1:36" ht="22.5" customHeight="1" x14ac:dyDescent="0.3">
      <c r="A18" s="31" t="s">
        <v>5</v>
      </c>
      <c r="B18" s="124" t="s">
        <v>65</v>
      </c>
      <c r="C18" s="124"/>
      <c r="D18" s="124"/>
      <c r="E18" s="25" t="s">
        <v>0</v>
      </c>
      <c r="F18" s="125" t="s">
        <v>18</v>
      </c>
      <c r="G18" s="125"/>
      <c r="H18" s="125"/>
      <c r="I18" s="42" t="s">
        <v>1</v>
      </c>
      <c r="J18" s="126" t="s">
        <v>66</v>
      </c>
      <c r="K18" s="58"/>
      <c r="L18" s="58"/>
      <c r="M18" s="58"/>
    </row>
    <row r="19" spans="1:36" ht="22.5" customHeight="1" x14ac:dyDescent="0.3">
      <c r="A19" s="32" t="s">
        <v>13</v>
      </c>
      <c r="B19" s="124" t="s">
        <v>67</v>
      </c>
      <c r="C19" s="124"/>
      <c r="D19" s="124"/>
      <c r="E19" s="124"/>
      <c r="F19" s="124"/>
      <c r="G19" s="124"/>
      <c r="H19" s="124"/>
      <c r="I19" s="124"/>
      <c r="J19" s="124"/>
      <c r="K19" s="124"/>
      <c r="L19" s="124"/>
      <c r="M19" s="124"/>
    </row>
    <row r="20" spans="1:36" ht="13" x14ac:dyDescent="0.3">
      <c r="A20" s="5"/>
    </row>
    <row r="21" spans="1:36" s="2" customFormat="1" ht="22.5" customHeight="1" x14ac:dyDescent="0.3">
      <c r="A21" s="46" t="s">
        <v>22</v>
      </c>
      <c r="B21" s="3"/>
      <c r="C21" s="4"/>
      <c r="D21" s="4"/>
      <c r="E21" s="4"/>
      <c r="F21" s="4"/>
      <c r="G21" s="4"/>
      <c r="H21" s="4"/>
      <c r="I21" s="4"/>
      <c r="J21" s="4"/>
      <c r="K21" s="4"/>
      <c r="L21" s="3"/>
      <c r="M21" s="3"/>
      <c r="N21" s="21"/>
      <c r="O21" s="21"/>
      <c r="P21" s="21"/>
      <c r="Q21" s="21"/>
      <c r="R21" s="21"/>
      <c r="S21" s="21"/>
      <c r="T21" s="21"/>
      <c r="U21" s="21"/>
      <c r="V21" s="21"/>
      <c r="W21" s="21"/>
      <c r="X21" s="21"/>
      <c r="Y21" s="21"/>
      <c r="Z21" s="21"/>
      <c r="AA21" s="21"/>
      <c r="AB21" s="21"/>
      <c r="AC21" s="21"/>
      <c r="AD21" s="17"/>
      <c r="AE21" s="17"/>
      <c r="AF21" s="17"/>
      <c r="AG21" s="17"/>
      <c r="AH21" s="17"/>
      <c r="AI21" s="17"/>
      <c r="AJ21" s="17"/>
    </row>
    <row r="22" spans="1:36" ht="22.5" customHeight="1" x14ac:dyDescent="0.3">
      <c r="A22" s="92" t="s">
        <v>23</v>
      </c>
      <c r="B22" s="92"/>
      <c r="C22" s="92"/>
      <c r="D22" s="92"/>
      <c r="E22" s="92"/>
      <c r="F22" s="113" t="s">
        <v>66</v>
      </c>
      <c r="G22" s="99"/>
      <c r="H22" s="99"/>
      <c r="I22" s="99"/>
      <c r="J22" s="95" t="str">
        <f>IF(F22&lt;&gt;"","","メールアドレスを記入してください。")</f>
        <v/>
      </c>
      <c r="K22" s="96"/>
      <c r="L22" s="96"/>
      <c r="M22" s="96"/>
    </row>
    <row r="23" spans="1:36" ht="9.75" customHeight="1" x14ac:dyDescent="0.3">
      <c r="A23" s="39"/>
      <c r="B23" s="37"/>
      <c r="C23" s="37"/>
      <c r="D23" s="37"/>
      <c r="E23" s="37"/>
      <c r="F23" s="38"/>
      <c r="G23" s="38"/>
      <c r="H23" s="38"/>
      <c r="I23" s="38"/>
      <c r="J23" s="45"/>
      <c r="K23" s="45"/>
      <c r="L23" s="45"/>
      <c r="M23" s="45"/>
    </row>
    <row r="24" spans="1:36" ht="22.5" customHeight="1" x14ac:dyDescent="0.3">
      <c r="A24" s="92" t="s">
        <v>53</v>
      </c>
      <c r="B24" s="92"/>
      <c r="C24" s="92"/>
      <c r="D24" s="92"/>
      <c r="E24" s="92"/>
      <c r="F24" s="97" t="s">
        <v>25</v>
      </c>
      <c r="G24" s="97"/>
      <c r="H24" s="111" t="s">
        <v>68</v>
      </c>
      <c r="I24" s="111"/>
      <c r="J24" s="95" t="str">
        <f>IF(IF(H24="",0,1)+IF(H25="",0,1)+IF(H26="",0,1)+IF(H27="",0,1)+IF(H28="",0,1),"","IPアドレスを記入してください。")</f>
        <v/>
      </c>
      <c r="K24" s="96"/>
      <c r="L24" s="96"/>
      <c r="M24" s="96"/>
    </row>
    <row r="25" spans="1:36" ht="22.5" customHeight="1" x14ac:dyDescent="0.3">
      <c r="A25" s="92"/>
      <c r="B25" s="92"/>
      <c r="C25" s="92"/>
      <c r="D25" s="92"/>
      <c r="E25" s="92"/>
      <c r="F25" s="94" t="s">
        <v>26</v>
      </c>
      <c r="G25" s="94"/>
      <c r="H25" s="114" t="s">
        <v>69</v>
      </c>
      <c r="I25" s="114"/>
      <c r="J25" s="33"/>
      <c r="K25" s="33"/>
      <c r="L25" s="33"/>
      <c r="M25" s="33"/>
    </row>
    <row r="26" spans="1:36" ht="22.5" customHeight="1" x14ac:dyDescent="0.3">
      <c r="A26" s="92"/>
      <c r="B26" s="92"/>
      <c r="C26" s="92"/>
      <c r="D26" s="92"/>
      <c r="E26" s="92"/>
      <c r="F26" s="94" t="s">
        <v>27</v>
      </c>
      <c r="G26" s="94"/>
      <c r="H26" s="90"/>
      <c r="I26" s="90"/>
      <c r="J26" s="33"/>
      <c r="K26" s="33"/>
      <c r="L26" s="33"/>
      <c r="M26" s="33"/>
    </row>
    <row r="27" spans="1:36" ht="22.5" customHeight="1" x14ac:dyDescent="0.3">
      <c r="A27" s="92"/>
      <c r="B27" s="92"/>
      <c r="C27" s="92"/>
      <c r="D27" s="92"/>
      <c r="E27" s="92"/>
      <c r="F27" s="94" t="s">
        <v>28</v>
      </c>
      <c r="G27" s="94"/>
      <c r="H27" s="91"/>
      <c r="I27" s="91"/>
      <c r="J27" s="30"/>
      <c r="K27" s="30"/>
      <c r="L27" s="30"/>
      <c r="M27" s="30"/>
      <c r="O27" s="19" t="b">
        <v>0</v>
      </c>
    </row>
    <row r="28" spans="1:36" ht="22.5" customHeight="1" x14ac:dyDescent="0.3">
      <c r="A28" s="92"/>
      <c r="B28" s="92"/>
      <c r="C28" s="92"/>
      <c r="D28" s="92"/>
      <c r="E28" s="92"/>
      <c r="F28" s="94" t="s">
        <v>29</v>
      </c>
      <c r="G28" s="94"/>
      <c r="H28" s="91"/>
      <c r="I28" s="91"/>
      <c r="J28" s="30"/>
      <c r="K28" s="30"/>
      <c r="L28" s="30"/>
      <c r="M28" s="30"/>
    </row>
    <row r="29" spans="1:36" ht="22.5" customHeight="1" x14ac:dyDescent="0.3">
      <c r="A29" s="35"/>
      <c r="B29" s="93"/>
      <c r="C29" s="93"/>
      <c r="D29" s="93"/>
      <c r="E29" s="93"/>
      <c r="F29" s="30"/>
      <c r="G29" s="30"/>
      <c r="H29" s="30"/>
      <c r="I29" s="30"/>
      <c r="J29" s="30"/>
      <c r="K29" s="30"/>
      <c r="L29" s="30"/>
      <c r="M29" s="30"/>
    </row>
    <row r="30" spans="1:36" s="2" customFormat="1" ht="18" customHeight="1" x14ac:dyDescent="0.3">
      <c r="A30" s="46" t="s">
        <v>56</v>
      </c>
      <c r="C30" s="8"/>
      <c r="D30" s="9"/>
      <c r="E30" s="8"/>
      <c r="F30" s="9"/>
      <c r="G30" s="8"/>
      <c r="H30" s="9"/>
      <c r="J30" s="9"/>
      <c r="K30" s="8"/>
      <c r="L30" s="9"/>
      <c r="M30" s="8"/>
      <c r="N30" s="21"/>
      <c r="O30" s="21"/>
      <c r="P30" s="21"/>
      <c r="Q30" s="21"/>
      <c r="R30" s="21"/>
      <c r="S30" s="21"/>
      <c r="T30" s="21"/>
      <c r="U30" s="21"/>
      <c r="V30" s="21"/>
      <c r="W30" s="21"/>
      <c r="X30" s="21"/>
      <c r="Y30" s="21"/>
      <c r="Z30" s="21"/>
      <c r="AA30" s="21"/>
      <c r="AB30" s="21"/>
      <c r="AC30" s="21"/>
      <c r="AD30" s="17"/>
      <c r="AE30" s="17"/>
      <c r="AF30" s="17"/>
      <c r="AG30" s="17"/>
      <c r="AH30" s="17"/>
      <c r="AI30" s="17"/>
      <c r="AJ30" s="17"/>
    </row>
    <row r="31" spans="1:36" s="2" customFormat="1" ht="18" customHeight="1" x14ac:dyDescent="0.3">
      <c r="A31" s="100" t="s">
        <v>80</v>
      </c>
      <c r="B31" s="101"/>
      <c r="C31" s="102"/>
      <c r="D31" s="115">
        <v>45870</v>
      </c>
      <c r="E31" s="116"/>
      <c r="F31" s="105"/>
      <c r="G31" s="106"/>
      <c r="H31" s="106"/>
      <c r="I31" s="106"/>
      <c r="J31" s="106"/>
      <c r="K31" s="106"/>
      <c r="L31" s="106"/>
      <c r="M31" s="106"/>
      <c r="N31" s="21"/>
      <c r="O31" s="21"/>
      <c r="P31" s="21"/>
      <c r="Q31" s="21"/>
      <c r="R31" s="21"/>
      <c r="S31" s="21"/>
      <c r="T31" s="21"/>
      <c r="U31" s="21"/>
      <c r="V31" s="21"/>
      <c r="W31" s="21"/>
      <c r="X31" s="21"/>
      <c r="Y31" s="21"/>
      <c r="Z31" s="21"/>
      <c r="AA31" s="21"/>
      <c r="AB31" s="21"/>
      <c r="AC31" s="21"/>
      <c r="AD31" s="17"/>
      <c r="AE31" s="17"/>
      <c r="AF31" s="17"/>
      <c r="AG31" s="17"/>
      <c r="AH31" s="17"/>
      <c r="AI31" s="17"/>
      <c r="AJ31" s="17"/>
    </row>
    <row r="32" spans="1:36" s="2" customFormat="1" ht="18" customHeight="1" x14ac:dyDescent="0.3">
      <c r="A32" s="101" t="s">
        <v>82</v>
      </c>
      <c r="B32" s="101"/>
      <c r="C32" s="101"/>
      <c r="D32" s="110">
        <v>2</v>
      </c>
      <c r="E32" s="110"/>
      <c r="F32" s="52"/>
      <c r="G32" s="52"/>
      <c r="H32" s="52"/>
      <c r="I32" s="52"/>
      <c r="J32" s="52"/>
      <c r="K32" s="52"/>
      <c r="L32" s="52"/>
      <c r="M32" s="52"/>
      <c r="N32" s="21"/>
      <c r="O32" s="21"/>
      <c r="P32" s="21"/>
      <c r="Q32" s="21"/>
      <c r="R32" s="21"/>
      <c r="S32" s="21"/>
      <c r="T32" s="21"/>
      <c r="U32" s="21"/>
      <c r="V32" s="21"/>
      <c r="W32" s="21"/>
      <c r="X32" s="21"/>
      <c r="Y32" s="21"/>
      <c r="Z32" s="21"/>
      <c r="AA32" s="21"/>
      <c r="AB32" s="21"/>
      <c r="AC32" s="21"/>
      <c r="AD32" s="17"/>
      <c r="AE32" s="17"/>
      <c r="AF32" s="17"/>
      <c r="AG32" s="17"/>
      <c r="AH32" s="17"/>
      <c r="AI32" s="17"/>
      <c r="AJ32" s="17"/>
    </row>
    <row r="33" spans="1:36" s="2" customFormat="1" ht="18" customHeight="1" x14ac:dyDescent="0.3">
      <c r="A33" s="109"/>
      <c r="B33" s="109"/>
      <c r="C33" s="109"/>
      <c r="D33" s="9"/>
      <c r="E33" s="8"/>
      <c r="F33" s="9"/>
      <c r="G33" s="8"/>
      <c r="H33" s="9"/>
      <c r="J33" s="9"/>
      <c r="K33" s="8"/>
      <c r="L33" s="9"/>
      <c r="M33" s="8"/>
      <c r="N33" s="21"/>
      <c r="O33" s="21"/>
      <c r="P33" s="21"/>
      <c r="Q33" s="21"/>
      <c r="R33" s="21"/>
      <c r="S33" s="21"/>
      <c r="T33" s="21"/>
      <c r="U33" s="21"/>
      <c r="V33" s="21"/>
      <c r="W33" s="21"/>
      <c r="X33" s="21"/>
      <c r="Y33" s="21"/>
      <c r="Z33" s="21"/>
      <c r="AA33" s="21"/>
      <c r="AB33" s="21"/>
      <c r="AC33" s="21"/>
      <c r="AD33" s="17"/>
      <c r="AE33" s="17"/>
      <c r="AF33" s="17"/>
      <c r="AG33" s="17"/>
      <c r="AH33" s="17"/>
      <c r="AI33" s="17"/>
      <c r="AJ33" s="17"/>
    </row>
    <row r="34" spans="1:36" ht="17.25" customHeight="1" x14ac:dyDescent="0.3">
      <c r="A34" s="89" t="s">
        <v>57</v>
      </c>
      <c r="B34" s="89"/>
      <c r="C34" s="89"/>
      <c r="D34" s="89"/>
      <c r="E34" s="89"/>
      <c r="F34" s="89"/>
      <c r="G34" s="89"/>
      <c r="H34" s="89"/>
      <c r="I34" s="89"/>
      <c r="J34" s="89"/>
      <c r="K34" s="89"/>
      <c r="L34" s="89"/>
      <c r="M34" s="89"/>
      <c r="P34" s="22">
        <f>COUNTIF(P35:P44,"IFC1LS****")*10+COUNTIF(P35:P44,"IFC2LS****")*50+COUNTIF(P35:P44,"IFC3LS****")*100</f>
        <v>170</v>
      </c>
      <c r="Q34" s="22">
        <f>COUNTIF(Q35:Q44,"IFC1LV****")*10+COUNTIF(Q35:Q44,"IFC2LV****")*50+COUNTIF(Q35:Q44,"IFC3LV****")*100</f>
        <v>10</v>
      </c>
      <c r="R34" s="22" t="str">
        <f>R35&amp;R36&amp;R37&amp;R38&amp;R39&amp;R40&amp;R41&amp;R42&amp;R43&amp;R44</f>
        <v/>
      </c>
      <c r="S34" s="22" t="str">
        <f>S35&amp;S36&amp;S37&amp;S38&amp;S39&amp;S40&amp;S41&amp;S42&amp;S43&amp;S44</f>
        <v/>
      </c>
      <c r="T34" s="22"/>
      <c r="U34" s="22"/>
      <c r="V34" s="22"/>
      <c r="W34" s="22"/>
      <c r="X34" s="22"/>
      <c r="Y34" s="16"/>
      <c r="Z34" s="16"/>
      <c r="AA34" s="16"/>
      <c r="AB34" s="16"/>
      <c r="AC34" s="16"/>
      <c r="AF34" s="1"/>
      <c r="AG34" s="1"/>
      <c r="AH34" s="1"/>
      <c r="AI34" s="1"/>
      <c r="AJ34" s="1"/>
    </row>
    <row r="35" spans="1:36" ht="31.5" customHeight="1" x14ac:dyDescent="0.3">
      <c r="A35" s="85" t="s">
        <v>47</v>
      </c>
      <c r="B35" s="85"/>
      <c r="C35" s="85"/>
      <c r="D35" s="111" t="s">
        <v>70</v>
      </c>
      <c r="E35" s="111"/>
      <c r="F35" s="34"/>
      <c r="G35" s="77" t="str">
        <f>IF(COUNTIF(D35,"IFC1A0****")&lt;&gt;1,"アカウント生成番号を記入してください。","")</f>
        <v/>
      </c>
      <c r="H35" s="77"/>
      <c r="I35" s="77"/>
      <c r="J35" s="77"/>
      <c r="K35" s="77"/>
      <c r="L35" s="77"/>
      <c r="M35" s="77"/>
      <c r="N35" s="20" t="str">
        <f>IF(E37="","",E37)</f>
        <v>IFC1LS1111</v>
      </c>
      <c r="O35" s="20" t="str">
        <f>IF(E39="","",E39)</f>
        <v>IFC1LV5555</v>
      </c>
      <c r="P35" s="23" t="str">
        <f>IF(AND(COUNTIF($N$35:$N$44,N35)&lt;=1, OR(LEN(N35)=10, LEN(N35)=0),  (LENB(N35)-LEN(N35))=0, COUNTIF(N35,"IFC1LS****")+COUNTIF(N35,"IFC2LS****")+COUNTIF(N35,"IFC3LS****")), N35, "")</f>
        <v>IFC1LS1111</v>
      </c>
      <c r="Q35" s="23" t="str">
        <f>IF(AND(COUNTIF($O$35:$O$44,O35)&lt;=1, OR(LEN(O35)=10, LEN(O35)=0),  (LENB(O35)-LEN(O35))=0, COUNTIF(O35,"IFC1LV****")+COUNTIF(O35,"IFC2LV****")+COUNTIF(O35,"IFC3LV****")), O35, "")</f>
        <v>IFC1LV5555</v>
      </c>
      <c r="R35" s="21" t="str">
        <f>IF(N35&lt;&gt;P35,$D$37,"")</f>
        <v/>
      </c>
      <c r="S35" s="21" t="str">
        <f>IF(O35&lt;&gt;Q35,$D$37,"")</f>
        <v/>
      </c>
      <c r="X35" s="24"/>
      <c r="Y35" s="26"/>
      <c r="Z35" s="16"/>
      <c r="AA35" s="16"/>
      <c r="AB35" s="16"/>
      <c r="AC35" s="16"/>
      <c r="AF35" s="1"/>
      <c r="AG35" s="1"/>
      <c r="AH35" s="1"/>
      <c r="AI35" s="1"/>
      <c r="AJ35" s="1"/>
    </row>
    <row r="36" spans="1:36" ht="29.25" customHeight="1" x14ac:dyDescent="0.3">
      <c r="A36" s="85" t="s">
        <v>48</v>
      </c>
      <c r="B36" s="85"/>
      <c r="C36" s="85"/>
      <c r="D36" s="111" t="s">
        <v>71</v>
      </c>
      <c r="E36" s="112"/>
      <c r="F36" s="34"/>
      <c r="G36" s="77" t="str">
        <f>IF(COUNTIF(D36,"IFC1S0****")&lt;&gt;1,"年間サポート番号を記入してください。","")</f>
        <v/>
      </c>
      <c r="H36" s="77"/>
      <c r="I36" s="77"/>
      <c r="J36" s="77"/>
      <c r="K36" s="77"/>
      <c r="L36" s="77"/>
      <c r="M36" s="44"/>
      <c r="N36" s="20" t="str">
        <f>IF(G37="","",G37)</f>
        <v>IFC1LS2222</v>
      </c>
      <c r="O36" s="20" t="str">
        <f>IF(G39="","",G39)</f>
        <v/>
      </c>
      <c r="P36" s="23" t="str">
        <f t="shared" ref="P36:P44" si="0">IF(AND(COUNTIF($N$35:$N$44,N36)&lt;=1, OR(LEN(N36)=10, LEN(N36)=0),  (LENB(N36)-LEN(N36))=0, COUNTIF(N36,"IFC1LS****")+COUNTIF(N36,"IFC2LS****")+COUNTIF(N36,"IFC3LS****")), N36, "")</f>
        <v>IFC1LS2222</v>
      </c>
      <c r="Q36" s="23" t="str">
        <f t="shared" ref="Q36:Q44" si="1">IF(AND(COUNTIF($O$35:$O$44,O36)&lt;=1, OR(LEN(O36)=10, LEN(O36)=0),  (LENB(O36)-LEN(O36))=0, COUNTIF(O36,"IFC1LV****")+COUNTIF(O36,"IFC2LV****")+COUNTIF(O36,"IFC3LV****")), O36, "")</f>
        <v/>
      </c>
      <c r="R36" s="21" t="str">
        <f>IF(N36&lt;&gt;P36,$F$37,"")</f>
        <v/>
      </c>
      <c r="S36" s="21" t="str">
        <f>IF(O36&lt;&gt;Q36,$F$37,"")</f>
        <v/>
      </c>
      <c r="X36" s="24"/>
      <c r="Y36" s="26"/>
      <c r="Z36" s="16"/>
      <c r="AA36" s="16"/>
      <c r="AB36" s="16"/>
      <c r="AC36" s="16"/>
      <c r="AF36" s="1"/>
      <c r="AG36" s="1"/>
      <c r="AH36" s="1"/>
      <c r="AI36" s="1"/>
      <c r="AJ36" s="1"/>
    </row>
    <row r="37" spans="1:36" ht="36" customHeight="1" x14ac:dyDescent="0.3">
      <c r="A37" s="88" t="s">
        <v>51</v>
      </c>
      <c r="B37" s="88"/>
      <c r="C37" s="88"/>
      <c r="D37" s="25" t="s">
        <v>38</v>
      </c>
      <c r="E37" s="48" t="s">
        <v>72</v>
      </c>
      <c r="F37" s="25" t="s">
        <v>24</v>
      </c>
      <c r="G37" s="48" t="s">
        <v>73</v>
      </c>
      <c r="H37" s="25" t="s">
        <v>39</v>
      </c>
      <c r="I37" s="48" t="s">
        <v>74</v>
      </c>
      <c r="J37" s="25" t="s">
        <v>40</v>
      </c>
      <c r="K37" s="48" t="s">
        <v>75</v>
      </c>
      <c r="L37" s="25" t="s">
        <v>10</v>
      </c>
      <c r="M37" s="41"/>
      <c r="N37" s="20" t="str">
        <f>IF(I37="","",I37)</f>
        <v>IFC2LS3333</v>
      </c>
      <c r="O37" s="20" t="str">
        <f>IF(I39="","",I39)</f>
        <v/>
      </c>
      <c r="P37" s="23" t="str">
        <f t="shared" si="0"/>
        <v>IFC2LS3333</v>
      </c>
      <c r="Q37" s="23" t="str">
        <f t="shared" si="1"/>
        <v/>
      </c>
      <c r="R37" s="21" t="str">
        <f>IF(N37&lt;&gt;P37,$H$37,"")</f>
        <v/>
      </c>
      <c r="S37" s="21" t="str">
        <f>IF(O37&lt;&gt;Q37,$H$37,"")</f>
        <v/>
      </c>
      <c r="X37" s="24"/>
      <c r="Y37" s="26"/>
      <c r="Z37" s="16"/>
      <c r="AA37" s="16"/>
      <c r="AB37" s="16"/>
      <c r="AC37" s="16"/>
      <c r="AF37" s="1"/>
      <c r="AG37" s="1"/>
      <c r="AH37" s="1"/>
      <c r="AI37" s="1"/>
      <c r="AJ37" s="1"/>
    </row>
    <row r="38" spans="1:36" ht="29.25" customHeight="1" x14ac:dyDescent="0.3">
      <c r="A38" s="88"/>
      <c r="B38" s="88"/>
      <c r="C38" s="88"/>
      <c r="D38" s="25" t="s">
        <v>42</v>
      </c>
      <c r="E38" s="41"/>
      <c r="F38" s="25" t="s">
        <v>11</v>
      </c>
      <c r="G38" s="41"/>
      <c r="H38" s="25" t="s">
        <v>44</v>
      </c>
      <c r="I38" s="41"/>
      <c r="J38" s="25" t="s">
        <v>12</v>
      </c>
      <c r="K38" s="41"/>
      <c r="L38" s="25" t="s">
        <v>46</v>
      </c>
      <c r="M38" s="41"/>
      <c r="N38" s="20" t="str">
        <f>IF(K37="","",K37)</f>
        <v>IFC3LS4444</v>
      </c>
      <c r="O38" s="20" t="str">
        <f>IF(K39="","",K39)</f>
        <v/>
      </c>
      <c r="P38" s="23" t="str">
        <f t="shared" si="0"/>
        <v>IFC3LS4444</v>
      </c>
      <c r="Q38" s="23" t="str">
        <f t="shared" si="1"/>
        <v/>
      </c>
      <c r="R38" s="21" t="str">
        <f>IF(N38&lt;&gt;P38,$J$37,"")</f>
        <v/>
      </c>
      <c r="S38" s="21" t="str">
        <f>IF(O38&lt;&gt;Q38,$J$37,"")</f>
        <v/>
      </c>
      <c r="X38" s="24"/>
      <c r="Y38" s="26"/>
      <c r="Z38" s="16"/>
      <c r="AA38" s="16"/>
      <c r="AB38" s="16"/>
      <c r="AC38" s="16"/>
      <c r="AF38" s="1"/>
      <c r="AG38" s="1"/>
      <c r="AH38" s="1"/>
      <c r="AI38" s="1"/>
      <c r="AJ38" s="1"/>
    </row>
    <row r="39" spans="1:36" ht="30" customHeight="1" x14ac:dyDescent="0.3">
      <c r="A39" s="64" t="s">
        <v>61</v>
      </c>
      <c r="B39" s="65"/>
      <c r="C39" s="66"/>
      <c r="D39" s="25" t="s">
        <v>38</v>
      </c>
      <c r="E39" s="48" t="s">
        <v>76</v>
      </c>
      <c r="F39" s="25" t="s">
        <v>24</v>
      </c>
      <c r="G39" s="41"/>
      <c r="H39" s="25" t="s">
        <v>39</v>
      </c>
      <c r="I39" s="41"/>
      <c r="J39" s="25" t="s">
        <v>40</v>
      </c>
      <c r="K39" s="41"/>
      <c r="L39" s="25" t="s">
        <v>41</v>
      </c>
      <c r="M39" s="41"/>
      <c r="N39" s="20" t="str">
        <f>IF(M37="","",M37)</f>
        <v/>
      </c>
      <c r="O39" s="20" t="str">
        <f>IF(M39="","",M39)</f>
        <v/>
      </c>
      <c r="P39" s="23" t="str">
        <f t="shared" si="0"/>
        <v/>
      </c>
      <c r="Q39" s="23" t="str">
        <f t="shared" si="1"/>
        <v/>
      </c>
      <c r="R39" s="21" t="str">
        <f>IF(N39&lt;&gt;P39,$L$37,"")</f>
        <v/>
      </c>
      <c r="S39" s="21" t="str">
        <f>IF(O39&lt;&gt;Q39,$L$37,"")</f>
        <v/>
      </c>
      <c r="X39" s="24"/>
      <c r="Y39" s="26"/>
      <c r="Z39" s="16"/>
      <c r="AA39" s="16"/>
      <c r="AB39" s="16"/>
      <c r="AC39" s="16"/>
      <c r="AF39" s="1"/>
      <c r="AG39" s="1"/>
      <c r="AH39" s="1"/>
      <c r="AI39" s="1"/>
      <c r="AJ39" s="1"/>
    </row>
    <row r="40" spans="1:36" ht="33" customHeight="1" x14ac:dyDescent="0.3">
      <c r="A40" s="67"/>
      <c r="B40" s="68"/>
      <c r="C40" s="69"/>
      <c r="D40" s="25" t="s">
        <v>42</v>
      </c>
      <c r="E40" s="41"/>
      <c r="F40" s="25" t="s">
        <v>11</v>
      </c>
      <c r="G40" s="41"/>
      <c r="H40" s="25" t="s">
        <v>44</v>
      </c>
      <c r="I40" s="41"/>
      <c r="J40" s="25" t="s">
        <v>12</v>
      </c>
      <c r="K40" s="41"/>
      <c r="L40" s="25" t="s">
        <v>46</v>
      </c>
      <c r="M40" s="41"/>
      <c r="N40" s="20" t="str">
        <f>IF(E38="","",E38)</f>
        <v/>
      </c>
      <c r="O40" s="20" t="str">
        <f>IF(E40="","",E40)</f>
        <v/>
      </c>
      <c r="P40" s="23" t="str">
        <f t="shared" si="0"/>
        <v/>
      </c>
      <c r="Q40" s="23" t="str">
        <f t="shared" si="1"/>
        <v/>
      </c>
      <c r="R40" s="21" t="str">
        <f>IF(N40&lt;&gt;P40,$D$38,"")</f>
        <v/>
      </c>
      <c r="S40" s="21" t="str">
        <f>IF(O40&lt;&gt;Q40,$D$38,"")</f>
        <v/>
      </c>
      <c r="X40" s="24"/>
      <c r="Y40" s="26"/>
      <c r="Z40" s="16"/>
      <c r="AA40" s="16"/>
      <c r="AB40" s="16"/>
      <c r="AC40" s="16"/>
      <c r="AF40" s="1"/>
      <c r="AG40" s="1"/>
      <c r="AH40" s="1"/>
      <c r="AI40" s="1"/>
      <c r="AJ40" s="1"/>
    </row>
    <row r="41" spans="1:36" ht="13" x14ac:dyDescent="0.3">
      <c r="A41" s="5"/>
      <c r="N41" s="19" t="str">
        <f>IF(G38="","",G38)</f>
        <v/>
      </c>
      <c r="O41" s="19" t="str">
        <f>IF(G40="","",G40)</f>
        <v/>
      </c>
      <c r="P41" s="23" t="str">
        <f t="shared" si="0"/>
        <v/>
      </c>
      <c r="Q41" s="23" t="str">
        <f t="shared" si="1"/>
        <v/>
      </c>
      <c r="R41" s="21" t="str">
        <f>IF(N41&lt;&gt;P41,$F$38,"")</f>
        <v/>
      </c>
      <c r="S41" s="21" t="str">
        <f>IF(O41&lt;&gt;Q41,$F$38,"")</f>
        <v/>
      </c>
      <c r="Y41" s="16"/>
      <c r="Z41" s="16"/>
      <c r="AA41" s="16"/>
      <c r="AB41" s="16"/>
      <c r="AC41" s="16"/>
      <c r="AF41" s="1"/>
      <c r="AG41" s="1"/>
      <c r="AH41" s="1"/>
      <c r="AI41" s="1"/>
      <c r="AJ41" s="1"/>
    </row>
    <row r="42" spans="1:36" ht="22.5" customHeight="1" x14ac:dyDescent="0.3">
      <c r="A42" s="70" t="s">
        <v>59</v>
      </c>
      <c r="B42" s="71"/>
      <c r="C42" s="71"/>
      <c r="D42" s="72">
        <f>P34/D32</f>
        <v>85</v>
      </c>
      <c r="E42" s="73"/>
      <c r="G42" s="77" t="str">
        <f>IF(R34&lt;&gt;"","ライセンス番号の書式が異なります。"&amp;"("&amp;R34&amp;")","")</f>
        <v/>
      </c>
      <c r="H42" s="77"/>
      <c r="I42" s="77"/>
      <c r="J42" s="77"/>
      <c r="K42" s="77"/>
      <c r="L42" s="77"/>
      <c r="M42" s="77"/>
      <c r="N42" s="19" t="str">
        <f>IF(I38="","",I38)</f>
        <v/>
      </c>
      <c r="O42" s="19" t="str">
        <f>IF(I40="","",I40)</f>
        <v/>
      </c>
      <c r="P42" s="23" t="str">
        <f t="shared" si="0"/>
        <v/>
      </c>
      <c r="Q42" s="23" t="str">
        <f t="shared" si="1"/>
        <v/>
      </c>
      <c r="R42" s="21" t="str">
        <f>IF(N42&lt;&gt;P42,$H$38,"")</f>
        <v/>
      </c>
      <c r="S42" s="21" t="str">
        <f>IF(O42&lt;&gt;Q42,$H$38,"")</f>
        <v/>
      </c>
      <c r="Y42" s="16"/>
      <c r="Z42" s="16"/>
      <c r="AA42" s="16"/>
      <c r="AB42" s="16"/>
      <c r="AC42" s="16"/>
      <c r="AF42" s="1"/>
      <c r="AG42" s="1"/>
      <c r="AH42" s="1"/>
      <c r="AI42" s="1"/>
      <c r="AJ42" s="1"/>
    </row>
    <row r="43" spans="1:36" ht="21.75" customHeight="1" x14ac:dyDescent="0.3">
      <c r="A43" s="70" t="s">
        <v>59</v>
      </c>
      <c r="B43" s="71"/>
      <c r="C43" s="74"/>
      <c r="D43" s="75">
        <f>Q34/D32</f>
        <v>5</v>
      </c>
      <c r="E43" s="76"/>
      <c r="G43" s="77" t="str">
        <f>IF(S34&lt;&gt;"","ライセンス番号の書式が異なります。"&amp;"("&amp;S34&amp;")","")</f>
        <v/>
      </c>
      <c r="H43" s="77"/>
      <c r="I43" s="77"/>
      <c r="J43" s="77"/>
      <c r="K43" s="77"/>
      <c r="L43" s="77"/>
      <c r="M43" s="77"/>
      <c r="N43" s="19" t="str">
        <f>IF(K38="","",K38)</f>
        <v/>
      </c>
      <c r="O43" s="19" t="str">
        <f>IF(K40="","",K40)</f>
        <v/>
      </c>
      <c r="P43" s="23" t="str">
        <f>IF(AND(COUNTIF($N$35:$N$44,N43)&lt;=1, OR(LEN(N43)=10, LEN(N43)=0),  (LENB(N43)-LEN(N43))=0, COUNTIF(N43,"IFC1LS****")+COUNTIF(N43,"IFC2LS****")+COUNTIF(N43,"IFC3LS****")), N43, "")</f>
        <v/>
      </c>
      <c r="Q43" s="23" t="str">
        <f t="shared" si="1"/>
        <v/>
      </c>
      <c r="R43" s="21" t="str">
        <f>IF(N43&lt;&gt;P43,$J$38,"")</f>
        <v/>
      </c>
      <c r="S43" s="21" t="str">
        <f>IF(O43&lt;&gt;Q43,$J$38,"")</f>
        <v/>
      </c>
      <c r="Y43" s="16"/>
      <c r="Z43" s="16"/>
      <c r="AA43" s="16"/>
      <c r="AB43" s="16"/>
      <c r="AC43" s="16"/>
      <c r="AF43" s="1"/>
      <c r="AG43" s="1"/>
      <c r="AH43" s="1"/>
      <c r="AI43" s="1"/>
      <c r="AJ43" s="1"/>
    </row>
    <row r="44" spans="1:36" ht="14.25" customHeight="1" x14ac:dyDescent="0.3">
      <c r="A44" s="14" t="s">
        <v>55</v>
      </c>
      <c r="B44" s="15"/>
      <c r="C44" s="15"/>
      <c r="D44" s="36"/>
      <c r="E44" s="36"/>
      <c r="N44" s="19" t="str">
        <f>IF(M38="","",M38)</f>
        <v/>
      </c>
      <c r="O44" s="19" t="str">
        <f>IF(M40="","",M40)</f>
        <v/>
      </c>
      <c r="P44" s="23" t="str">
        <f t="shared" si="0"/>
        <v/>
      </c>
      <c r="Q44" s="23" t="str">
        <f t="shared" si="1"/>
        <v/>
      </c>
      <c r="R44" s="21" t="str">
        <f>IF(N44&lt;&gt;P44,$L$38,"")</f>
        <v/>
      </c>
      <c r="S44" s="21" t="str">
        <f>IF(O44&lt;&gt;Q44,$L$38,"")</f>
        <v/>
      </c>
      <c r="Y44" s="16"/>
      <c r="Z44" s="16"/>
      <c r="AA44" s="16"/>
      <c r="AB44" s="16"/>
      <c r="AC44" s="16"/>
      <c r="AF44" s="1"/>
      <c r="AG44" s="1"/>
      <c r="AH44" s="1"/>
      <c r="AI44" s="1"/>
      <c r="AJ44" s="1"/>
    </row>
    <row r="45" spans="1:36" ht="14.25" customHeight="1" x14ac:dyDescent="0.3">
      <c r="A45" s="14"/>
      <c r="B45" s="15"/>
      <c r="C45" s="15"/>
      <c r="D45" s="36"/>
      <c r="E45" s="36"/>
      <c r="P45" s="23"/>
      <c r="Q45" s="23"/>
      <c r="R45" s="21"/>
      <c r="S45" s="21"/>
      <c r="Y45" s="16"/>
      <c r="Z45" s="16"/>
      <c r="AA45" s="16"/>
      <c r="AB45" s="16"/>
      <c r="AC45" s="16"/>
      <c r="AF45" s="1"/>
      <c r="AG45" s="1"/>
      <c r="AH45" s="1"/>
      <c r="AI45" s="1"/>
      <c r="AJ45" s="1"/>
    </row>
    <row r="46" spans="1:36" ht="19.5" customHeight="1" x14ac:dyDescent="0.3">
      <c r="A46" s="49"/>
      <c r="B46" s="78" t="s">
        <v>79</v>
      </c>
      <c r="C46" s="78"/>
      <c r="D46" s="78"/>
      <c r="E46" s="78"/>
      <c r="F46" s="50"/>
      <c r="G46" s="50"/>
      <c r="H46" s="50"/>
      <c r="I46" s="50"/>
      <c r="J46" s="50"/>
      <c r="K46" s="50"/>
      <c r="L46" s="50"/>
      <c r="P46" s="23"/>
      <c r="Q46" s="23"/>
      <c r="R46" s="21"/>
      <c r="S46" s="21"/>
      <c r="Y46" s="16"/>
      <c r="Z46" s="16"/>
      <c r="AA46" s="16"/>
      <c r="AB46" s="16"/>
      <c r="AC46" s="16"/>
      <c r="AF46" s="1"/>
      <c r="AG46" s="1"/>
      <c r="AH46" s="1"/>
      <c r="AI46" s="1"/>
      <c r="AJ46" s="1"/>
    </row>
    <row r="47" spans="1:36" ht="13" x14ac:dyDescent="0.3">
      <c r="A47" s="5"/>
    </row>
    <row r="48" spans="1:36" x14ac:dyDescent="0.3">
      <c r="A48" s="62"/>
      <c r="B48" s="62"/>
      <c r="C48" s="62"/>
      <c r="D48" s="62"/>
      <c r="E48" s="62"/>
      <c r="F48" s="62"/>
      <c r="G48" s="62"/>
      <c r="H48" s="62"/>
      <c r="I48" s="62"/>
      <c r="J48" s="62"/>
      <c r="K48" s="62"/>
      <c r="L48" s="62"/>
      <c r="M48" s="62"/>
    </row>
    <row r="49" spans="1:13" ht="38.25" customHeight="1" x14ac:dyDescent="0.3">
      <c r="A49" s="83" t="s">
        <v>54</v>
      </c>
      <c r="B49" s="84"/>
      <c r="C49" s="84"/>
      <c r="D49" s="84"/>
      <c r="E49" s="84"/>
      <c r="F49" s="63" t="s">
        <v>6</v>
      </c>
      <c r="G49" s="63"/>
      <c r="H49" s="63"/>
      <c r="I49" s="63"/>
      <c r="J49" s="63"/>
      <c r="K49" s="63"/>
      <c r="L49" s="63"/>
      <c r="M49" s="63"/>
    </row>
    <row r="50" spans="1:13" ht="24.75" customHeight="1" x14ac:dyDescent="0.3">
      <c r="A50" s="82" t="s">
        <v>16</v>
      </c>
      <c r="B50" s="82"/>
      <c r="C50" s="82"/>
      <c r="D50" s="82"/>
      <c r="E50" s="82"/>
      <c r="F50" s="63"/>
      <c r="G50" s="63"/>
      <c r="H50" s="63"/>
      <c r="I50" s="63"/>
      <c r="J50" s="63"/>
      <c r="K50" s="63"/>
      <c r="L50" s="63"/>
      <c r="M50" s="63"/>
    </row>
    <row r="51" spans="1:13" ht="24.75" customHeight="1" x14ac:dyDescent="0.3">
      <c r="A51" s="12" t="s">
        <v>8</v>
      </c>
      <c r="B51" s="81" t="s">
        <v>17</v>
      </c>
      <c r="C51" s="81"/>
      <c r="D51" s="81"/>
      <c r="E51" s="81"/>
      <c r="F51" s="63"/>
      <c r="G51" s="63"/>
      <c r="H51" s="63"/>
      <c r="I51" s="63"/>
      <c r="J51" s="63"/>
      <c r="K51" s="63"/>
      <c r="L51" s="63"/>
      <c r="M51" s="63"/>
    </row>
    <row r="52" spans="1:13" ht="24.75" customHeight="1" x14ac:dyDescent="0.3">
      <c r="A52" s="80" t="s">
        <v>7</v>
      </c>
      <c r="B52" s="80"/>
      <c r="C52" s="80"/>
      <c r="D52" s="80"/>
      <c r="E52" s="80"/>
      <c r="F52" s="63"/>
      <c r="G52" s="63"/>
      <c r="H52" s="63"/>
      <c r="I52" s="63"/>
      <c r="J52" s="63"/>
      <c r="K52" s="63"/>
      <c r="L52" s="63"/>
      <c r="M52" s="63"/>
    </row>
    <row r="53" spans="1:13" ht="22.5" customHeight="1" x14ac:dyDescent="0.3">
      <c r="A53" s="79"/>
      <c r="B53" s="79"/>
      <c r="C53" s="79"/>
      <c r="D53" s="79"/>
      <c r="E53" s="79"/>
      <c r="F53" s="10"/>
      <c r="G53" s="10"/>
      <c r="H53" s="10"/>
      <c r="I53" s="10"/>
      <c r="J53" s="10"/>
      <c r="K53" s="10"/>
      <c r="L53" s="10"/>
      <c r="M53" s="10"/>
    </row>
    <row r="54" spans="1:13" x14ac:dyDescent="0.3">
      <c r="A54" s="11"/>
      <c r="F54" s="11"/>
    </row>
    <row r="55" spans="1:13" x14ac:dyDescent="0.3">
      <c r="A55" s="11"/>
      <c r="F55" s="11"/>
    </row>
    <row r="56" spans="1:13" x14ac:dyDescent="0.3">
      <c r="A56" s="11"/>
    </row>
    <row r="57" spans="1:13" x14ac:dyDescent="0.3">
      <c r="A57" s="11"/>
    </row>
  </sheetData>
  <sheetProtection algorithmName="SHA-512" hashValue="dq8Oe1t1SMxUl/VhSxg5rxm6gUOUtZJOmVVr2J0wTTzjl3r2bXx+I8oeTmxPjl4S0ceUniltXBSqBn8/4sZ2Xg==" saltValue="u/k6s7/4MNZjAhYKc0dTLA==" spinCount="100000" sheet="1" formatCells="0" formatColumns="0" formatRows="0" insertColumns="0" insertRows="0" insertHyperlinks="0" deleteColumns="0" deleteRows="0" sort="0" autoFilter="0" pivotTables="0"/>
  <mergeCells count="58">
    <mergeCell ref="B19:M19"/>
    <mergeCell ref="B17:D17"/>
    <mergeCell ref="F17:H17"/>
    <mergeCell ref="J17:M17"/>
    <mergeCell ref="B18:D18"/>
    <mergeCell ref="F18:H18"/>
    <mergeCell ref="J18:M18"/>
    <mergeCell ref="A2:M2"/>
    <mergeCell ref="A4:M4"/>
    <mergeCell ref="A13:M13"/>
    <mergeCell ref="A15:M15"/>
    <mergeCell ref="B16:C16"/>
    <mergeCell ref="I16:M16"/>
    <mergeCell ref="A22:E22"/>
    <mergeCell ref="F22:I22"/>
    <mergeCell ref="J22:M22"/>
    <mergeCell ref="A24:E28"/>
    <mergeCell ref="F24:G24"/>
    <mergeCell ref="H24:I24"/>
    <mergeCell ref="J24:M24"/>
    <mergeCell ref="F25:G25"/>
    <mergeCell ref="H25:I25"/>
    <mergeCell ref="F26:G26"/>
    <mergeCell ref="H26:I26"/>
    <mergeCell ref="F27:G27"/>
    <mergeCell ref="H27:I27"/>
    <mergeCell ref="F28:G28"/>
    <mergeCell ref="H28:I28"/>
    <mergeCell ref="G36:L36"/>
    <mergeCell ref="A37:C38"/>
    <mergeCell ref="A39:C40"/>
    <mergeCell ref="A42:C42"/>
    <mergeCell ref="D42:E42"/>
    <mergeCell ref="G42:M42"/>
    <mergeCell ref="B29:E29"/>
    <mergeCell ref="A34:M34"/>
    <mergeCell ref="A35:C35"/>
    <mergeCell ref="D35:E35"/>
    <mergeCell ref="G35:M35"/>
    <mergeCell ref="A31:C31"/>
    <mergeCell ref="D31:E31"/>
    <mergeCell ref="F31:M31"/>
    <mergeCell ref="A33:C33"/>
    <mergeCell ref="A32:C32"/>
    <mergeCell ref="D32:E32"/>
    <mergeCell ref="B46:E46"/>
    <mergeCell ref="A53:E53"/>
    <mergeCell ref="A48:M48"/>
    <mergeCell ref="A49:E49"/>
    <mergeCell ref="F49:M52"/>
    <mergeCell ref="A50:E50"/>
    <mergeCell ref="B51:E51"/>
    <mergeCell ref="A52:E52"/>
    <mergeCell ref="A43:C43"/>
    <mergeCell ref="D43:E43"/>
    <mergeCell ref="G43:M43"/>
    <mergeCell ref="A36:C36"/>
    <mergeCell ref="D36:E36"/>
  </mergeCells>
  <phoneticPr fontId="2"/>
  <hyperlinks>
    <hyperlink ref="B51:E51" r:id="rId1" display="certificate@hagisol.co.jp"/>
    <hyperlink ref="B51" r:id="rId2"/>
    <hyperlink ref="J18" r:id="rId3"/>
    <hyperlink ref="F22" r:id="rId4"/>
  </hyperlinks>
  <printOptions horizontalCentered="1" verticalCentered="1"/>
  <pageMargins left="0.11811023622047245" right="0.11811023622047245" top="0.15748031496062992" bottom="0.15748031496062992" header="0.31496062992125984" footer="0.31496062992125984"/>
  <pageSetup paperSize="9" scale="74" orientation="portrait" r:id="rId5"/>
  <drawing r:id="rId6"/>
  <legacyDrawing r:id="rId7"/>
  <mc:AlternateContent xmlns:mc="http://schemas.openxmlformats.org/markup-compatibility/2006">
    <mc:Choice Requires="x14">
      <controls>
        <mc:AlternateContent xmlns:mc="http://schemas.openxmlformats.org/markup-compatibility/2006">
          <mc:Choice Requires="x14">
            <control shapeId="2049" r:id="rId8" name="Check Box 1">
              <controlPr defaultSize="0" autoFill="0" autoLine="0" autoPict="0">
                <anchor moveWithCells="1">
                  <from>
                    <xdr:col>0</xdr:col>
                    <xdr:colOff>298450</xdr:colOff>
                    <xdr:row>44</xdr:row>
                    <xdr:rowOff>107950</xdr:rowOff>
                  </from>
                  <to>
                    <xdr:col>0</xdr:col>
                    <xdr:colOff>527050</xdr:colOff>
                    <xdr:row>46</xdr:row>
                    <xdr:rowOff>69850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申込書</vt:lpstr>
      <vt:lpstr>記入例 申込書</vt:lpstr>
      <vt:lpstr>'記入例 申込書'!Print_Area</vt:lpstr>
      <vt:lpstr>申込書!Print_Area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InfoBankerクラウド申込書</dc:title>
  <dc:creator>HAGIWARA Solutions</dc:creator>
  <cp:lastModifiedBy>伊藤 海平</cp:lastModifiedBy>
  <cp:lastPrinted>2018-03-15T12:39:37Z</cp:lastPrinted>
  <dcterms:created xsi:type="dcterms:W3CDTF">2016-12-20T11:37:18Z</dcterms:created>
  <dcterms:modified xsi:type="dcterms:W3CDTF">2025-07-01T04:24:16Z</dcterms:modified>
</cp:coreProperties>
</file>